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635" windowHeight="7050" firstSheet="3" activeTab="7"/>
  </bookViews>
  <sheets>
    <sheet name="MONTHENTRY" sheetId="8" state="hidden" r:id="rId1"/>
    <sheet name="Sum &amp; FG" sheetId="4" r:id="rId2"/>
    <sheet name="States Details" sheetId="31" r:id="rId3"/>
    <sheet name="LGCs Details" sheetId="26" r:id="rId4"/>
    <sheet name="Summary" sheetId="14" r:id="rId5"/>
    <sheet name="Ecology to States" sheetId="13" r:id="rId6"/>
    <sheet name="ECOLOGY TO INDIVIDUAL LGCS" sheetId="19" r:id="rId7"/>
    <sheet name="Ecology to LGCs" sheetId="21" r:id="rId8"/>
  </sheets>
  <definedNames>
    <definedName name="ACCTDATE">#REF!</definedName>
    <definedName name="acctmonth">MONTHENTRY!$F$6</definedName>
    <definedName name="previuosmonth">MONTHENTRY!$B$6</definedName>
    <definedName name="_xlnm.Print_Area" localSheetId="3">'LGCs Details'!$A$1:$AA$414</definedName>
    <definedName name="_xlnm.Print_Area" localSheetId="1">'Sum &amp; FG'!$A$1:$J$48</definedName>
    <definedName name="_xlnm.Print_Area" localSheetId="4">Summary!$A$1:$K$43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<sst xmlns="http://schemas.openxmlformats.org/spreadsheetml/2006/main" count="2788" uniqueCount="1002">
  <si>
    <t>PREVIOUS MONTH</t>
  </si>
  <si>
    <t>CURRENTMONTH</t>
  </si>
  <si>
    <t>YEAR</t>
  </si>
  <si>
    <t>MONTH</t>
  </si>
  <si>
    <t>DAY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</si>
  <si>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</si>
  <si>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</si>
  <si>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</si>
  <si>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</si>
  <si>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</si>
  <si>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</si>
  <si>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</si>
  <si>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</si>
  <si>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</si>
  <si>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</si>
  <si>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</si>
  <si>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</si>
  <si>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Office of the Accountant General of the Federation</t>
  </si>
  <si>
    <t xml:space="preserve">  Federation Account Department</t>
  </si>
  <si>
    <t>Table I</t>
  </si>
  <si>
    <t>Summary of Gross Revenue Allocation by Federation Account Allocation Committee for the Month of May , 2025 Shared in June, 2025</t>
  </si>
  <si>
    <t>june</t>
  </si>
  <si>
    <t>Beneficiaries</t>
  </si>
  <si>
    <t>Statutory</t>
  </si>
  <si>
    <t xml:space="preserve">Exchange Gain Allocation </t>
  </si>
  <si>
    <t>Electronic Money Transfer Levy (EMTL)</t>
  </si>
  <si>
    <t>Value Added Tax</t>
  </si>
  <si>
    <t>Total</t>
  </si>
  <si>
    <t>₦</t>
  </si>
  <si>
    <t>FGN (see Table II)</t>
  </si>
  <si>
    <t>State (see Table III)</t>
  </si>
  <si>
    <t>LGCs (see Table IV)</t>
  </si>
  <si>
    <t>13% Derivation Fund</t>
  </si>
  <si>
    <t>Cost of Collection - NCS</t>
  </si>
  <si>
    <t xml:space="preserve"> Cost of Collections - FIRS</t>
  </si>
  <si>
    <t xml:space="preserve"> Cost of Collections - NUPRC</t>
  </si>
  <si>
    <t>Transfer to NMDPRA</t>
  </si>
  <si>
    <t>13% Derivation Refund on withdrawals from JVC/DECA</t>
  </si>
  <si>
    <t xml:space="preserve">13% Refunds on Subsidy, Priority Projects </t>
  </si>
  <si>
    <t>North East Development Commission</t>
  </si>
  <si>
    <t>13% Derivation in respect of NNPCL Management Fee and Frontier Exploration Fund for January, 2025</t>
  </si>
  <si>
    <t>Transfer to Non-oil Excess Account</t>
  </si>
  <si>
    <t>Refund to FIRS</t>
  </si>
  <si>
    <t xml:space="preserve">13% NLNG Refunds to Oil Producing States </t>
  </si>
  <si>
    <t>0.5% of Non-Oil Federation Revenue to RMAFC</t>
  </si>
  <si>
    <t>TOTAL</t>
  </si>
  <si>
    <t>Table II</t>
  </si>
  <si>
    <t>Distribution of Revenue Allocation to FGN by Federation Account Allocation Committee for the Month of May, 2025 Shared in June, 2025</t>
  </si>
  <si>
    <t>4=2-3</t>
  </si>
  <si>
    <t>S/n</t>
  </si>
  <si>
    <t>Gross Statutory Allocation</t>
  </si>
  <si>
    <t>Total Deduction</t>
  </si>
  <si>
    <t>Net Statutory Allocation</t>
  </si>
  <si>
    <t>FGN (CRF Account)</t>
  </si>
  <si>
    <t>Share of Derivation &amp; Ecology</t>
  </si>
  <si>
    <t>Stabilization</t>
  </si>
  <si>
    <t>Development of Natural Resources</t>
  </si>
  <si>
    <t>FCT-Abuja</t>
  </si>
  <si>
    <r>
      <rPr>
        <sz val="16"/>
        <rFont val="Times New Roman"/>
        <charset val="134"/>
      </rPr>
      <t xml:space="preserve">Source: </t>
    </r>
    <r>
      <rPr>
        <b/>
        <sz val="16"/>
        <rFont val="Times New Roman"/>
        <charset val="134"/>
      </rPr>
      <t>Office of the Accountant-General of the Federation</t>
    </r>
  </si>
  <si>
    <t>……………………………………………………………</t>
  </si>
  <si>
    <t>Mr. Wale Edun</t>
  </si>
  <si>
    <t>Hon. Minister of Finance and Coordinating Minister of the Economy</t>
  </si>
  <si>
    <t>Abuja. Nigeria.</t>
  </si>
  <si>
    <t>Office  of the Accountant General of the Federation</t>
  </si>
  <si>
    <t>Federation Account Department</t>
  </si>
  <si>
    <t>Table III</t>
  </si>
  <si>
    <t>Distribution of Revenue Allocation to State Governments by Federation Account Allocation Committee for the month of May, 2025 Shared in June, 2025</t>
  </si>
  <si>
    <t>6=4+5</t>
  </si>
  <si>
    <t>10=6-(7+8+9)</t>
  </si>
  <si>
    <t>21=6+13+14+15+18</t>
  </si>
  <si>
    <t>22=10+13+14+17+20</t>
  </si>
  <si>
    <t>No. of LGCs</t>
  </si>
  <si>
    <t>Statutory Allocation</t>
  </si>
  <si>
    <t>13% Share of Derivation (Net)</t>
  </si>
  <si>
    <t>Gross Total</t>
  </si>
  <si>
    <t>Deductions</t>
  </si>
  <si>
    <t>Exchange Gain Allocation</t>
  </si>
  <si>
    <t>13% Derivation on Exchange Gain Allocation</t>
  </si>
  <si>
    <t>Total Exchange Gain Allocation</t>
  </si>
  <si>
    <t>TOTAL Share of Ecology</t>
  </si>
  <si>
    <t>Transfer of 50% Share of Ecology to NDDC/HYPPADEC</t>
  </si>
  <si>
    <t>Net Share of Ecology</t>
  </si>
  <si>
    <t>Gross VAT Allocation</t>
  </si>
  <si>
    <t>VAT Deduction</t>
  </si>
  <si>
    <t>Net VAT Allocation</t>
  </si>
  <si>
    <t>Total Gross Amount</t>
  </si>
  <si>
    <t>Total Net Amount</t>
  </si>
  <si>
    <t>External Debt</t>
  </si>
  <si>
    <t>Contractual Obligation (ISPO)</t>
  </si>
  <si>
    <t xml:space="preserve">Other Deductions   </t>
  </si>
  <si>
    <t>ABIA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</si>
  <si>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</si>
  <si>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</si>
  <si>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</si>
  <si>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</si>
  <si>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</si>
  <si>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</si>
  <si>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</si>
  <si>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</si>
  <si>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</si>
  <si>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</si>
  <si>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</si>
  <si>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</si>
  <si>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</si>
  <si>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</si>
  <si>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</si>
  <si>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</si>
  <si>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</si>
  <si>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</si>
  <si>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</si>
  <si>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</si>
  <si>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</si>
  <si>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</si>
  <si>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</si>
  <si>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NASSARAWA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</si>
  <si>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</si>
  <si>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</si>
  <si>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</si>
  <si>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</si>
  <si>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</si>
  <si>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</si>
  <si>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</si>
  <si>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</si>
  <si>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</si>
  <si>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</si>
  <si>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</si>
  <si>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>Office of the Accountant-General of the Federation</t>
  </si>
  <si>
    <t xml:space="preserve"> Distribution  of Revenue Allocation to Local Government Councils by Federation Account Allocation Committee for the Month of May,  2025 shared in June, 2025</t>
  </si>
  <si>
    <t>States</t>
  </si>
  <si>
    <t>Local Government Councils</t>
  </si>
  <si>
    <t>Deduction</t>
  </si>
  <si>
    <t xml:space="preserve"> Exchange Gain Allocation</t>
  </si>
  <si>
    <t>Total Net Allocation</t>
  </si>
  <si>
    <t>State</t>
  </si>
  <si>
    <t>ABA NORTH</t>
  </si>
  <si>
    <t>KUNCHI</t>
  </si>
  <si>
    <t>ABA SOUTH</t>
  </si>
  <si>
    <t>KURA</t>
  </si>
  <si>
    <t>AROCHUKWU</t>
  </si>
  <si>
    <t>MADOBI</t>
  </si>
  <si>
    <t>BENDE</t>
  </si>
  <si>
    <t>MAKODA</t>
  </si>
  <si>
    <t>IKWUANO</t>
  </si>
  <si>
    <t>MINJIBIR</t>
  </si>
  <si>
    <t>ISIALA NGWA NORTH</t>
  </si>
  <si>
    <t>ISIALA NGWA SOUTH</t>
  </si>
  <si>
    <t>RANO</t>
  </si>
  <si>
    <t>ISUIKWUATO</t>
  </si>
  <si>
    <t>RIMIN GADO</t>
  </si>
  <si>
    <t>NNEOCHI</t>
  </si>
  <si>
    <t>ROGO</t>
  </si>
  <si>
    <t>OBIOMA NGWA</t>
  </si>
  <si>
    <t>SHANONO</t>
  </si>
  <si>
    <t>OHAFIA</t>
  </si>
  <si>
    <t>SUMAILA</t>
  </si>
  <si>
    <t>OSISIOMA</t>
  </si>
  <si>
    <t>TAKAI</t>
  </si>
  <si>
    <t>UGWUNAGBO</t>
  </si>
  <si>
    <t>TARAUNI</t>
  </si>
  <si>
    <t>UKWA EAST</t>
  </si>
  <si>
    <t>TOFA</t>
  </si>
  <si>
    <t>UKWA WEST</t>
  </si>
  <si>
    <t>TSANYAWA</t>
  </si>
  <si>
    <t>UMUAHIA NORTH</t>
  </si>
  <si>
    <t>TUDUN WADA</t>
  </si>
  <si>
    <t>UMUAHIA SOUTH</t>
  </si>
  <si>
    <t>UNGOGO</t>
  </si>
  <si>
    <t xml:space="preserve"> </t>
  </si>
  <si>
    <t>ABIA TOTAL</t>
  </si>
  <si>
    <t>WARAWA</t>
  </si>
  <si>
    <t xml:space="preserve">ADAMAWA </t>
  </si>
  <si>
    <t>DEMSA</t>
  </si>
  <si>
    <t>WUDIL</t>
  </si>
  <si>
    <t>FUFORE</t>
  </si>
  <si>
    <t>KANO TOTAL</t>
  </si>
  <si>
    <t>GANYE</t>
  </si>
  <si>
    <t>BAKORI</t>
  </si>
  <si>
    <t>GIREI</t>
  </si>
  <si>
    <t>BATAGARAWA</t>
  </si>
  <si>
    <t>GOMBI</t>
  </si>
  <si>
    <t>BATSARI</t>
  </si>
  <si>
    <t>GUYUK</t>
  </si>
  <si>
    <t>BAURE</t>
  </si>
  <si>
    <t>HONG</t>
  </si>
  <si>
    <t>BINDAWA</t>
  </si>
  <si>
    <t>JADA</t>
  </si>
  <si>
    <t>CHARANCHI</t>
  </si>
  <si>
    <t>YOLA-NORTH</t>
  </si>
  <si>
    <t>DAN-MUSA</t>
  </si>
  <si>
    <t>LAMURDE</t>
  </si>
  <si>
    <t>DANDUME</t>
  </si>
  <si>
    <t>MADAGALI</t>
  </si>
  <si>
    <t>DANJA</t>
  </si>
  <si>
    <t>MAIHA</t>
  </si>
  <si>
    <t>DAURA</t>
  </si>
  <si>
    <t>MAYO-BELWA</t>
  </si>
  <si>
    <t>DUTSI</t>
  </si>
  <si>
    <t>MICHIKA</t>
  </si>
  <si>
    <t>DUTSINMA</t>
  </si>
  <si>
    <t>MUBI NORTH</t>
  </si>
  <si>
    <t>FASKARI</t>
  </si>
  <si>
    <t>MUBI SOUTH</t>
  </si>
  <si>
    <t>FUNTUA</t>
  </si>
  <si>
    <t>NUMAN</t>
  </si>
  <si>
    <t>INGAWA</t>
  </si>
  <si>
    <t>SHELLENG</t>
  </si>
  <si>
    <t>JIBIA</t>
  </si>
  <si>
    <t>SONG</t>
  </si>
  <si>
    <t>KAFUR</t>
  </si>
  <si>
    <t>TOUNGO</t>
  </si>
  <si>
    <t>KAITA</t>
  </si>
  <si>
    <t>YOLA-SOUTH</t>
  </si>
  <si>
    <t>KANKARA</t>
  </si>
  <si>
    <t>ADAMAWA TOTAL</t>
  </si>
  <si>
    <t>KANKIA</t>
  </si>
  <si>
    <t xml:space="preserve">AKWA IBOM </t>
  </si>
  <si>
    <t>ABAK</t>
  </si>
  <si>
    <t>EASTERN OBOLO</t>
  </si>
  <si>
    <t>KURFI</t>
  </si>
  <si>
    <t>EKET</t>
  </si>
  <si>
    <t>KUSADA</t>
  </si>
  <si>
    <t>EKPE ATAI</t>
  </si>
  <si>
    <t>MAIADUA</t>
  </si>
  <si>
    <t>ESSIEN UDIM</t>
  </si>
  <si>
    <t>MALUMFASHI</t>
  </si>
  <si>
    <t>ETIM EKPO</t>
  </si>
  <si>
    <t>MANI</t>
  </si>
  <si>
    <t>ETINAN</t>
  </si>
  <si>
    <t>MASHI</t>
  </si>
  <si>
    <t>IBENO</t>
  </si>
  <si>
    <t>MATAZU</t>
  </si>
  <si>
    <t>IBESIKPO ASUTAN</t>
  </si>
  <si>
    <t>MUSAWA</t>
  </si>
  <si>
    <t>IBIONO IBOM</t>
  </si>
  <si>
    <t>RIMI</t>
  </si>
  <si>
    <t>IKA</t>
  </si>
  <si>
    <t>SABUWA</t>
  </si>
  <si>
    <t>IKONO</t>
  </si>
  <si>
    <t>SAFANA</t>
  </si>
  <si>
    <t>IKOT ABASI</t>
  </si>
  <si>
    <t>SANDAMU</t>
  </si>
  <si>
    <t>IKOT EKPENE</t>
  </si>
  <si>
    <t>ZANGO</t>
  </si>
  <si>
    <t>INI</t>
  </si>
  <si>
    <t>KATSINA TOTAL</t>
  </si>
  <si>
    <t>ITU</t>
  </si>
  <si>
    <t>ALIERU</t>
  </si>
  <si>
    <t>MBO</t>
  </si>
  <si>
    <t>AREWA</t>
  </si>
  <si>
    <t>MKPAT ENIN</t>
  </si>
  <si>
    <t>ARGUNGU</t>
  </si>
  <si>
    <t>NSIT IBOM</t>
  </si>
  <si>
    <t>AUGIE</t>
  </si>
  <si>
    <t>NSIT UBIUM</t>
  </si>
  <si>
    <t>BAGUDO</t>
  </si>
  <si>
    <t>OBAT AKARA</t>
  </si>
  <si>
    <t>BIRNIN -KEBBI</t>
  </si>
  <si>
    <t>OKOBO</t>
  </si>
  <si>
    <t>BUNZA</t>
  </si>
  <si>
    <t>ONNA</t>
  </si>
  <si>
    <t>DANDI KAMBA</t>
  </si>
  <si>
    <t>ORON</t>
  </si>
  <si>
    <t>DANKO /WASAGU</t>
  </si>
  <si>
    <t>ORUK ANAM</t>
  </si>
  <si>
    <t>FAKAI</t>
  </si>
  <si>
    <t>UDUNG UKO</t>
  </si>
  <si>
    <t>GWANDU</t>
  </si>
  <si>
    <t>UKANAFUN</t>
  </si>
  <si>
    <t>JEGA</t>
  </si>
  <si>
    <t>UQUO</t>
  </si>
  <si>
    <t>KALGO</t>
  </si>
  <si>
    <t>URUAN</t>
  </si>
  <si>
    <t>KOKO/BESSE</t>
  </si>
  <si>
    <t>URUE OFFONG/ORUK</t>
  </si>
  <si>
    <t>MAIYAMA</t>
  </si>
  <si>
    <t>UYO</t>
  </si>
  <si>
    <t>NGASKI</t>
  </si>
  <si>
    <t>AKWA IBOM TOTAL</t>
  </si>
  <si>
    <t>SAKABA</t>
  </si>
  <si>
    <t xml:space="preserve">ANAMBRA </t>
  </si>
  <si>
    <t>AGUATA</t>
  </si>
  <si>
    <t>SHANGA</t>
  </si>
  <si>
    <t>ANAMBRA EAST</t>
  </si>
  <si>
    <t>SURU</t>
  </si>
  <si>
    <t>ANAMBRA WEST</t>
  </si>
  <si>
    <t>YAURI</t>
  </si>
  <si>
    <t>ANIOCHA</t>
  </si>
  <si>
    <t>ZURU</t>
  </si>
  <si>
    <t>AWKA NORTH</t>
  </si>
  <si>
    <t>KEBBI TOTAL</t>
  </si>
  <si>
    <t>AWKA SOUTH</t>
  </si>
  <si>
    <t>ADAVI</t>
  </si>
  <si>
    <t>AYAMELUM</t>
  </si>
  <si>
    <t>AJAOKUTA</t>
  </si>
  <si>
    <t>DUNUKOFIA</t>
  </si>
  <si>
    <t>ANKPA</t>
  </si>
  <si>
    <t>EKWUSIGWO</t>
  </si>
  <si>
    <t>BASSA</t>
  </si>
  <si>
    <t>IDEMILI NORTH</t>
  </si>
  <si>
    <t>DEKINA</t>
  </si>
  <si>
    <t>IDEMILI SOUTH</t>
  </si>
  <si>
    <t>IBAJI</t>
  </si>
  <si>
    <t>IHIALA</t>
  </si>
  <si>
    <t>IDAH</t>
  </si>
  <si>
    <t>NJIKOKA</t>
  </si>
  <si>
    <t>IGALAMELA</t>
  </si>
  <si>
    <t>NNEWI NORTH</t>
  </si>
  <si>
    <t>IJUMU</t>
  </si>
  <si>
    <t>NNEWI SOUTH</t>
  </si>
  <si>
    <t>KABBA/BUNU</t>
  </si>
  <si>
    <t>OGBARU</t>
  </si>
  <si>
    <t>ONISHA NORTH</t>
  </si>
  <si>
    <t>KOTON KARFE</t>
  </si>
  <si>
    <t>ONISHA SOUTH</t>
  </si>
  <si>
    <t>MOPA-MURO</t>
  </si>
  <si>
    <t>ORUMBA NORTH</t>
  </si>
  <si>
    <t>OFU</t>
  </si>
  <si>
    <t>ORUMBA SOUTH</t>
  </si>
  <si>
    <t>OGORI/MAGONGO</t>
  </si>
  <si>
    <t>OYI</t>
  </si>
  <si>
    <t>OKEHI</t>
  </si>
  <si>
    <t>ANAMBRA TOTAL</t>
  </si>
  <si>
    <t>OKENE</t>
  </si>
  <si>
    <t xml:space="preserve">BAUCHI </t>
  </si>
  <si>
    <t>ALKALERI</t>
  </si>
  <si>
    <t>OLAMABORO</t>
  </si>
  <si>
    <t>OMALA</t>
  </si>
  <si>
    <t>BOGORO</t>
  </si>
  <si>
    <t>YAGBA EAST</t>
  </si>
  <si>
    <t>DAMBAN</t>
  </si>
  <si>
    <t>YAGBA WEST</t>
  </si>
  <si>
    <t>DARAZO</t>
  </si>
  <si>
    <t>KOGI TOTAL</t>
  </si>
  <si>
    <t>DASS</t>
  </si>
  <si>
    <t>ASA</t>
  </si>
  <si>
    <t>GAMAWA</t>
  </si>
  <si>
    <t>BARUTEN</t>
  </si>
  <si>
    <t>GANJUWA</t>
  </si>
  <si>
    <t>EDU</t>
  </si>
  <si>
    <t>GIADE</t>
  </si>
  <si>
    <t>I/GADAU</t>
  </si>
  <si>
    <t>IFELODUN</t>
  </si>
  <si>
    <t>JAMA'ARE</t>
  </si>
  <si>
    <t>ILORIN EAST</t>
  </si>
  <si>
    <t>KATAGUM</t>
  </si>
  <si>
    <t>ILORIN SOUTH</t>
  </si>
  <si>
    <t>KIRFI</t>
  </si>
  <si>
    <t>ILORIN WEST</t>
  </si>
  <si>
    <t>MISAU</t>
  </si>
  <si>
    <t>IREPODUN</t>
  </si>
  <si>
    <t>NINGI</t>
  </si>
  <si>
    <t>KAI AMA</t>
  </si>
  <si>
    <t>SHIRA</t>
  </si>
  <si>
    <t>MORO</t>
  </si>
  <si>
    <t>TAFAWA BALEWA</t>
  </si>
  <si>
    <t>OFFA</t>
  </si>
  <si>
    <t>TORO</t>
  </si>
  <si>
    <t>OKE-ERO</t>
  </si>
  <si>
    <t>WARJI</t>
  </si>
  <si>
    <t>OSIN</t>
  </si>
  <si>
    <t>ZAKI</t>
  </si>
  <si>
    <t>OYUN</t>
  </si>
  <si>
    <t>BAUCHI TOTAL</t>
  </si>
  <si>
    <t>PATEGI</t>
  </si>
  <si>
    <t xml:space="preserve">BAYELSA </t>
  </si>
  <si>
    <t>BRASS</t>
  </si>
  <si>
    <t>KWARA TOTAL</t>
  </si>
  <si>
    <t>EKERMOR</t>
  </si>
  <si>
    <t>AGEGE</t>
  </si>
  <si>
    <t>KOLOKUMA/OPOKUMA</t>
  </si>
  <si>
    <t>AJEROMI/IFELODUN</t>
  </si>
  <si>
    <t>NEMBE</t>
  </si>
  <si>
    <t>ALIMOSHO</t>
  </si>
  <si>
    <t>OGBIA</t>
  </si>
  <si>
    <t>AMOWO-ODOFIN</t>
  </si>
  <si>
    <t>SAGBAMA</t>
  </si>
  <si>
    <t>APAPA</t>
  </si>
  <si>
    <t>SOUTHERN IJAW</t>
  </si>
  <si>
    <t>BADAGRY</t>
  </si>
  <si>
    <t>YENAGOA</t>
  </si>
  <si>
    <t>EPE</t>
  </si>
  <si>
    <t>BAYELSA TOTAL</t>
  </si>
  <si>
    <t>ETI-OSA</t>
  </si>
  <si>
    <t xml:space="preserve">BENUE </t>
  </si>
  <si>
    <t>ADO</t>
  </si>
  <si>
    <t>IBEJU-LEKKI</t>
  </si>
  <si>
    <t>AGATU</t>
  </si>
  <si>
    <t>IFAKO/IJAYE</t>
  </si>
  <si>
    <t>APA</t>
  </si>
  <si>
    <t>IKEJA</t>
  </si>
  <si>
    <t>BURUKU</t>
  </si>
  <si>
    <t>IKORODU</t>
  </si>
  <si>
    <t>GBOKO</t>
  </si>
  <si>
    <t>KOSOFE</t>
  </si>
  <si>
    <t>GUMA</t>
  </si>
  <si>
    <t>LAGOS ISLAND</t>
  </si>
  <si>
    <t>GWER EAST</t>
  </si>
  <si>
    <t>LAGOS MAINLAND</t>
  </si>
  <si>
    <t>GWER WEST</t>
  </si>
  <si>
    <t>MUSHIN</t>
  </si>
  <si>
    <t>KATSINA ALA</t>
  </si>
  <si>
    <t>OJO</t>
  </si>
  <si>
    <t>KONSHISHA</t>
  </si>
  <si>
    <t>OSHODI/ISOLO</t>
  </si>
  <si>
    <t>KWANDE</t>
  </si>
  <si>
    <t>SOMOLU</t>
  </si>
  <si>
    <t>LOGO</t>
  </si>
  <si>
    <t>SURULERE</t>
  </si>
  <si>
    <t>MAKURDI</t>
  </si>
  <si>
    <t>LAGOS TOTAL</t>
  </si>
  <si>
    <t>OBI</t>
  </si>
  <si>
    <t>AKWANGA</t>
  </si>
  <si>
    <t>OGBADIBO</t>
  </si>
  <si>
    <t>AWE</t>
  </si>
  <si>
    <t>OHIMINI</t>
  </si>
  <si>
    <t>DOMA</t>
  </si>
  <si>
    <t>OJU</t>
  </si>
  <si>
    <t>KARU</t>
  </si>
  <si>
    <t>OKPOKWU</t>
  </si>
  <si>
    <t>KEANA</t>
  </si>
  <si>
    <t>OTUKPO</t>
  </si>
  <si>
    <t>KEFFI</t>
  </si>
  <si>
    <t>TARKA</t>
  </si>
  <si>
    <t>KOKONA</t>
  </si>
  <si>
    <t>UKUM</t>
  </si>
  <si>
    <t>LAFIA</t>
  </si>
  <si>
    <t>USHONGO</t>
  </si>
  <si>
    <t>NASARAWA</t>
  </si>
  <si>
    <t>VANDEIKYA</t>
  </si>
  <si>
    <t>NASARAWA EGGON</t>
  </si>
  <si>
    <t>BENUE TOTAL</t>
  </si>
  <si>
    <t xml:space="preserve">BORNO </t>
  </si>
  <si>
    <t>ABADAN</t>
  </si>
  <si>
    <t>TOTO</t>
  </si>
  <si>
    <t>ASKIRA UBA</t>
  </si>
  <si>
    <t>WAMBA</t>
  </si>
  <si>
    <t>BAMA</t>
  </si>
  <si>
    <t>NASSARAWA TOTAL</t>
  </si>
  <si>
    <t>BAYO</t>
  </si>
  <si>
    <t>AGAIE</t>
  </si>
  <si>
    <t>BIU</t>
  </si>
  <si>
    <t>AGWARA</t>
  </si>
  <si>
    <t>CHIBOK</t>
  </si>
  <si>
    <t>BIDA</t>
  </si>
  <si>
    <t>DAMBOA</t>
  </si>
  <si>
    <t>BORGU</t>
  </si>
  <si>
    <t>DIKWA</t>
  </si>
  <si>
    <t>BOSSO</t>
  </si>
  <si>
    <t>GUBIO</t>
  </si>
  <si>
    <t>EDATI</t>
  </si>
  <si>
    <t>GUZAMALA</t>
  </si>
  <si>
    <t>GBAKO</t>
  </si>
  <si>
    <t>GWOZA</t>
  </si>
  <si>
    <t>GURARA</t>
  </si>
  <si>
    <t>HAWUL</t>
  </si>
  <si>
    <t>KATCHA</t>
  </si>
  <si>
    <t>JERE</t>
  </si>
  <si>
    <t>KONTAGORA</t>
  </si>
  <si>
    <t>KAGA</t>
  </si>
  <si>
    <t>LAPAI</t>
  </si>
  <si>
    <t>KALA BALGE</t>
  </si>
  <si>
    <t>LAVUN</t>
  </si>
  <si>
    <t>KONDUGA</t>
  </si>
  <si>
    <t>MAGAMA</t>
  </si>
  <si>
    <t>KUKAWA</t>
  </si>
  <si>
    <t>MARIGA</t>
  </si>
  <si>
    <t>KWAYA KUSAR</t>
  </si>
  <si>
    <t>MASHEGU</t>
  </si>
  <si>
    <t>MAFA</t>
  </si>
  <si>
    <t>MINNA</t>
  </si>
  <si>
    <t>MAGUMERI</t>
  </si>
  <si>
    <t>MOKWA</t>
  </si>
  <si>
    <t>MAIDUGURI METRO</t>
  </si>
  <si>
    <t>MUYA</t>
  </si>
  <si>
    <t>MARTE</t>
  </si>
  <si>
    <t>PAIKORO</t>
  </si>
  <si>
    <t>MOBBAR</t>
  </si>
  <si>
    <t>RAFI</t>
  </si>
  <si>
    <t>MONGUNO</t>
  </si>
  <si>
    <t>RIJAU</t>
  </si>
  <si>
    <t>NGALA</t>
  </si>
  <si>
    <t>SHIRORO</t>
  </si>
  <si>
    <t>NGANZAI</t>
  </si>
  <si>
    <t>SULEJA</t>
  </si>
  <si>
    <t>SHANI</t>
  </si>
  <si>
    <t>TAFA</t>
  </si>
  <si>
    <t>BORNO TOTAL</t>
  </si>
  <si>
    <t>WUSHISHI</t>
  </si>
  <si>
    <t xml:space="preserve">CROSS RIVER </t>
  </si>
  <si>
    <t>ABI</t>
  </si>
  <si>
    <t>NIGER TOTAL</t>
  </si>
  <si>
    <t>AKAMKPA</t>
  </si>
  <si>
    <t>ABEOKUTA NORTH</t>
  </si>
  <si>
    <t>AKPABUYO</t>
  </si>
  <si>
    <t>ABEOKUTA SOUTH</t>
  </si>
  <si>
    <t>BAKASSI</t>
  </si>
  <si>
    <t>ADO-ODO/OTA</t>
  </si>
  <si>
    <t>BEKWARA</t>
  </si>
  <si>
    <t>EGBADO NORTH</t>
  </si>
  <si>
    <t>BIASE</t>
  </si>
  <si>
    <t>EGBADO SOUTH</t>
  </si>
  <si>
    <t>BOKI</t>
  </si>
  <si>
    <t>EWEKORO</t>
  </si>
  <si>
    <t>CALABAR MUNICIPAL</t>
  </si>
  <si>
    <t>REMO NORTH</t>
  </si>
  <si>
    <t>CALABAR SOUTH</t>
  </si>
  <si>
    <t>IFO</t>
  </si>
  <si>
    <t>ETUNG</t>
  </si>
  <si>
    <t>IJEBU EAST</t>
  </si>
  <si>
    <t>IKOM</t>
  </si>
  <si>
    <t>IJEBU NORTH</t>
  </si>
  <si>
    <t>OBANLIKU</t>
  </si>
  <si>
    <t>IJEBU ODE</t>
  </si>
  <si>
    <t>OBUBRA</t>
  </si>
  <si>
    <t>IKENNE</t>
  </si>
  <si>
    <t>OBUDU</t>
  </si>
  <si>
    <t>IJEBU NORTH EAST</t>
  </si>
  <si>
    <t>ODUKPANI</t>
  </si>
  <si>
    <t>IMEKO-AFON</t>
  </si>
  <si>
    <t>OGAJA</t>
  </si>
  <si>
    <t>IPOKIA</t>
  </si>
  <si>
    <t>YAKURR</t>
  </si>
  <si>
    <t>OBAFEMI/OWODE</t>
  </si>
  <si>
    <t>YALA</t>
  </si>
  <si>
    <t>ODEDAH</t>
  </si>
  <si>
    <t>CROSS RIVER TOTAL</t>
  </si>
  <si>
    <t>ODOGBOLU</t>
  </si>
  <si>
    <t xml:space="preserve">DELTA </t>
  </si>
  <si>
    <t>ANIOCHA NORTH</t>
  </si>
  <si>
    <t>OGUN WATERSIDE</t>
  </si>
  <si>
    <t>ANIOCHA SOUTH</t>
  </si>
  <si>
    <t>SHAGAMU</t>
  </si>
  <si>
    <t>BOMADI</t>
  </si>
  <si>
    <t>OGUN TOTAL</t>
  </si>
  <si>
    <t>BURUTU</t>
  </si>
  <si>
    <t>AKOKO NORTH EAST</t>
  </si>
  <si>
    <t>ETHIOPE EAST</t>
  </si>
  <si>
    <t>AKOKO NORTH WEST</t>
  </si>
  <si>
    <t>ETHIOPE WEST</t>
  </si>
  <si>
    <t>AKOKO SOUTH WEST</t>
  </si>
  <si>
    <t>IKA NORTH EAST</t>
  </si>
  <si>
    <t>AKOKO SOUTH EAST</t>
  </si>
  <si>
    <t>IKA SOUTH</t>
  </si>
  <si>
    <t>AKURE NORTH</t>
  </si>
  <si>
    <t>ISOKO NORTH</t>
  </si>
  <si>
    <t>AKURE SOUTH</t>
  </si>
  <si>
    <t>ISOKO SOUTH</t>
  </si>
  <si>
    <t>IDANRE</t>
  </si>
  <si>
    <t>NDOKWA EAST</t>
  </si>
  <si>
    <t>IFEDORE</t>
  </si>
  <si>
    <t>NDOKWA WEST</t>
  </si>
  <si>
    <t>OKITIPUPA</t>
  </si>
  <si>
    <t>OKPE</t>
  </si>
  <si>
    <t>ILAJE</t>
  </si>
  <si>
    <t>OSHIMILI NORTH</t>
  </si>
  <si>
    <t>ESE-EDO</t>
  </si>
  <si>
    <t>OSHIMILI SOUTH</t>
  </si>
  <si>
    <t>ILE-OLUJI-OKEIGBO</t>
  </si>
  <si>
    <t>PATANI</t>
  </si>
  <si>
    <t>IRELE</t>
  </si>
  <si>
    <t>SAPELE</t>
  </si>
  <si>
    <t>ODIGBO</t>
  </si>
  <si>
    <t>UDU</t>
  </si>
  <si>
    <t>ONDO EAST</t>
  </si>
  <si>
    <t>UGHELLI NORTH</t>
  </si>
  <si>
    <t>ONDO WEST</t>
  </si>
  <si>
    <t>UGHELLI SOUTH</t>
  </si>
  <si>
    <t>OSE</t>
  </si>
  <si>
    <t>UKWUANI</t>
  </si>
  <si>
    <t>OWO</t>
  </si>
  <si>
    <t>UVWIE</t>
  </si>
  <si>
    <t>ONDO TOTAL</t>
  </si>
  <si>
    <t>WARRI SOUTH</t>
  </si>
  <si>
    <t>ATAKUMOSA EAST</t>
  </si>
  <si>
    <t>WARRI NORTH</t>
  </si>
  <si>
    <t>ATAKUMOSA WEST</t>
  </si>
  <si>
    <t>WARRI SOUTH-WEST</t>
  </si>
  <si>
    <t>AIYEDADE</t>
  </si>
  <si>
    <t>DELTA TOTAL</t>
  </si>
  <si>
    <t>AIYEDIRE</t>
  </si>
  <si>
    <t xml:space="preserve">EBONYI </t>
  </si>
  <si>
    <t>ABAKALIKI</t>
  </si>
  <si>
    <t>BOLUWADURO</t>
  </si>
  <si>
    <t>AFIKPO NORTH</t>
  </si>
  <si>
    <t>BORIPE</t>
  </si>
  <si>
    <t xml:space="preserve">AFIKPO SOUTH </t>
  </si>
  <si>
    <t>EDE NORTH</t>
  </si>
  <si>
    <t>EDE SOUTH</t>
  </si>
  <si>
    <t>EZZA NORTH</t>
  </si>
  <si>
    <t>EGBEDORE</t>
  </si>
  <si>
    <t>EZZA SOUTH</t>
  </si>
  <si>
    <t>EJIGBO</t>
  </si>
  <si>
    <t>IKWO</t>
  </si>
  <si>
    <t>IFE CENTRAL</t>
  </si>
  <si>
    <t>ISHIELU</t>
  </si>
  <si>
    <t>IFE EAST</t>
  </si>
  <si>
    <t>IVO</t>
  </si>
  <si>
    <t>IFE NORTH</t>
  </si>
  <si>
    <t>IZZI</t>
  </si>
  <si>
    <t>IFE SOUTH</t>
  </si>
  <si>
    <t>OHAOZARA</t>
  </si>
  <si>
    <t>IFEDAYO</t>
  </si>
  <si>
    <t>OHAUKWU</t>
  </si>
  <si>
    <t>ONICHA</t>
  </si>
  <si>
    <t>ILA</t>
  </si>
  <si>
    <t>EBONYI TOTAL</t>
  </si>
  <si>
    <t>ILESHA EAST</t>
  </si>
  <si>
    <t>EDO TOTAL</t>
  </si>
  <si>
    <t>AKOKO EDO</t>
  </si>
  <si>
    <t>ILESHA WEST</t>
  </si>
  <si>
    <t>EGOR</t>
  </si>
  <si>
    <t>ESAN CENTRAL</t>
  </si>
  <si>
    <t>IREWOLE</t>
  </si>
  <si>
    <t>ESAN NORTH EAST</t>
  </si>
  <si>
    <t>ISOKAN</t>
  </si>
  <si>
    <t>ESAN SOUTH EAST</t>
  </si>
  <si>
    <t>IWO</t>
  </si>
  <si>
    <t>ESAN WEST</t>
  </si>
  <si>
    <t>OBOKUN</t>
  </si>
  <si>
    <t>ETSAKO CENTRAL</t>
  </si>
  <si>
    <t>ODO-OTIN</t>
  </si>
  <si>
    <t>ETSAKO EAST</t>
  </si>
  <si>
    <t>OLA-OLUWA</t>
  </si>
  <si>
    <t>ETSAKO WEST</t>
  </si>
  <si>
    <t>OLORUNDA</t>
  </si>
  <si>
    <t>IGUEBEN</t>
  </si>
  <si>
    <t>ORIADE</t>
  </si>
  <si>
    <t>IKPOBA OKHA</t>
  </si>
  <si>
    <t>OROLU</t>
  </si>
  <si>
    <t>OREDO</t>
  </si>
  <si>
    <t>OSOGBO</t>
  </si>
  <si>
    <t>ORHIONWON</t>
  </si>
  <si>
    <t>OSUN TOTAL</t>
  </si>
  <si>
    <t>OVIA NORTH EAST</t>
  </si>
  <si>
    <t>AFIJIO</t>
  </si>
  <si>
    <t>OVIA SOUTH WEST</t>
  </si>
  <si>
    <t>AKINYELE</t>
  </si>
  <si>
    <t>OWAN EAST</t>
  </si>
  <si>
    <t>ATIBA</t>
  </si>
  <si>
    <t>OWAN WEST</t>
  </si>
  <si>
    <t>ATISBO</t>
  </si>
  <si>
    <t>UHUNMWODE</t>
  </si>
  <si>
    <t>EGBEDA</t>
  </si>
  <si>
    <t>IBADAN NORTH</t>
  </si>
  <si>
    <t xml:space="preserve">EKITI </t>
  </si>
  <si>
    <t>ADO EKITI</t>
  </si>
  <si>
    <t>IBADAN NORTH EAST</t>
  </si>
  <si>
    <t>AIYEKIRE</t>
  </si>
  <si>
    <t>IBADAN NORTH WEST</t>
  </si>
  <si>
    <t>EFON</t>
  </si>
  <si>
    <t>IBADAN SOUTH EAST</t>
  </si>
  <si>
    <t>EKITI EAST</t>
  </si>
  <si>
    <t>IBADAN SOUTH WEST</t>
  </si>
  <si>
    <t>EKITI SOUTH WEST</t>
  </si>
  <si>
    <t>IBARAPA CENTRAL</t>
  </si>
  <si>
    <t>EKITI WEST</t>
  </si>
  <si>
    <t>IBARAPA NORTH</t>
  </si>
  <si>
    <t>EMURE</t>
  </si>
  <si>
    <t>IDO</t>
  </si>
  <si>
    <t>IDO-OSI</t>
  </si>
  <si>
    <t>SAKI WEST</t>
  </si>
  <si>
    <t>IJERO</t>
  </si>
  <si>
    <t>IFELOJU</t>
  </si>
  <si>
    <t>IKERE</t>
  </si>
  <si>
    <t>IREPO</t>
  </si>
  <si>
    <t>IKOLE</t>
  </si>
  <si>
    <t>ISEYIN</t>
  </si>
  <si>
    <t>ILEJEMEJI</t>
  </si>
  <si>
    <t>ITESIWAJU</t>
  </si>
  <si>
    <t>IREPODUN/IFELODUN</t>
  </si>
  <si>
    <t>IWAJOWA</t>
  </si>
  <si>
    <t>ISE/ORUN</t>
  </si>
  <si>
    <t>OLORUNSOGO</t>
  </si>
  <si>
    <t>MOBA</t>
  </si>
  <si>
    <t>KAJOLA</t>
  </si>
  <si>
    <t>OYE</t>
  </si>
  <si>
    <t>LAGELU</t>
  </si>
  <si>
    <t>EKITI TOTAL</t>
  </si>
  <si>
    <t>OGBOMOSHO NORTH</t>
  </si>
  <si>
    <t>AGWU</t>
  </si>
  <si>
    <t>OGBOMOSHO SOUTH</t>
  </si>
  <si>
    <t>ANINRI</t>
  </si>
  <si>
    <t>OGO-OLUWA</t>
  </si>
  <si>
    <t>ENUGU EAST</t>
  </si>
  <si>
    <t>OLUYOLE</t>
  </si>
  <si>
    <t>ENUGU NORTH</t>
  </si>
  <si>
    <t>ONA-ARA</t>
  </si>
  <si>
    <t>ENUGU SOUTH</t>
  </si>
  <si>
    <t>ORELOPE</t>
  </si>
  <si>
    <t>EZEAGU</t>
  </si>
  <si>
    <t>ORI IRE</t>
  </si>
  <si>
    <t>IGBO ETITI</t>
  </si>
  <si>
    <t>OYO EAST</t>
  </si>
  <si>
    <t>IGBO EZE NORTH</t>
  </si>
  <si>
    <t>OYO WEST</t>
  </si>
  <si>
    <t>IGBO EZE SOUTH</t>
  </si>
  <si>
    <t>SAKI EAST</t>
  </si>
  <si>
    <t>ISI UZO</t>
  </si>
  <si>
    <t>IFEDAPO</t>
  </si>
  <si>
    <t>NKANU EAST</t>
  </si>
  <si>
    <t>OYO TOTAL</t>
  </si>
  <si>
    <t>NKANU WEST</t>
  </si>
  <si>
    <t>BARKIN LADI</t>
  </si>
  <si>
    <t>NSUKKA</t>
  </si>
  <si>
    <t>OJI RIVER</t>
  </si>
  <si>
    <t>BOKKOS</t>
  </si>
  <si>
    <t>UDENU</t>
  </si>
  <si>
    <t>JOS EAST</t>
  </si>
  <si>
    <t>UDI</t>
  </si>
  <si>
    <t>JOS NORTH</t>
  </si>
  <si>
    <t>UZO UWANI</t>
  </si>
  <si>
    <t>JOS SOUTH</t>
  </si>
  <si>
    <t>ENUGU TOTAL</t>
  </si>
  <si>
    <t>KANAM</t>
  </si>
  <si>
    <t xml:space="preserve">GOMBE </t>
  </si>
  <si>
    <t>AKKO</t>
  </si>
  <si>
    <t>KANKE</t>
  </si>
  <si>
    <t>BALANGA</t>
  </si>
  <si>
    <t>LANGTANG NORTH</t>
  </si>
  <si>
    <t>BILLIRI</t>
  </si>
  <si>
    <t>LANGTANG SOUTH</t>
  </si>
  <si>
    <t>DUKKU</t>
  </si>
  <si>
    <t>MANGU</t>
  </si>
  <si>
    <t>FUNAKAYE</t>
  </si>
  <si>
    <t>MIKANG</t>
  </si>
  <si>
    <t>PANKSHIN</t>
  </si>
  <si>
    <t>KALTUNGO</t>
  </si>
  <si>
    <t>QUAN-PAN</t>
  </si>
  <si>
    <t>KWAMI</t>
  </si>
  <si>
    <t>RIYOM</t>
  </si>
  <si>
    <t>NAFADA</t>
  </si>
  <si>
    <t>SHENDAM</t>
  </si>
  <si>
    <t>SHOMGOM</t>
  </si>
  <si>
    <t>WASE</t>
  </si>
  <si>
    <t>YAMALTU/DEBA</t>
  </si>
  <si>
    <t>PLATEAU TOTAL</t>
  </si>
  <si>
    <t>GOMBE TOTAL</t>
  </si>
  <si>
    <t>AHOADA</t>
  </si>
  <si>
    <t xml:space="preserve">IMO </t>
  </si>
  <si>
    <t>ABOH MBAISE</t>
  </si>
  <si>
    <t>AHOADA WEST</t>
  </si>
  <si>
    <t>AHIAZU MBAISE</t>
  </si>
  <si>
    <t>AKUKUTORU</t>
  </si>
  <si>
    <t>EHIME MBANO</t>
  </si>
  <si>
    <t>ANDONI</t>
  </si>
  <si>
    <t>EZINIHITTE MBAISE</t>
  </si>
  <si>
    <t>ASARITORU</t>
  </si>
  <si>
    <t>IDEATO NORTH</t>
  </si>
  <si>
    <t>BONNY</t>
  </si>
  <si>
    <t>IDEATO SOUTH</t>
  </si>
  <si>
    <t>DEGEMA</t>
  </si>
  <si>
    <t>IHITTE UBOMA</t>
  </si>
  <si>
    <t>ELEME</t>
  </si>
  <si>
    <t>IKEDURU</t>
  </si>
  <si>
    <t>EMOHUA</t>
  </si>
  <si>
    <t>ISIALA MBANO</t>
  </si>
  <si>
    <t>ETCHE</t>
  </si>
  <si>
    <t>ISU</t>
  </si>
  <si>
    <t>GONAKA</t>
  </si>
  <si>
    <t>MBAITOLI</t>
  </si>
  <si>
    <t>IKWERRE</t>
  </si>
  <si>
    <t>NGOR/OKPALA</t>
  </si>
  <si>
    <t>KHANA</t>
  </si>
  <si>
    <t>NJABA</t>
  </si>
  <si>
    <t>OBIO/AKPOR</t>
  </si>
  <si>
    <t>NKWANGELE</t>
  </si>
  <si>
    <t>OBUA/ODUAL</t>
  </si>
  <si>
    <t>NKWERRE</t>
  </si>
  <si>
    <t>OGBA/EGBEMA/NDONI</t>
  </si>
  <si>
    <t>OBOWO</t>
  </si>
  <si>
    <t>OGU/BOLO</t>
  </si>
  <si>
    <t>OGUTA</t>
  </si>
  <si>
    <t>OKRIKA</t>
  </si>
  <si>
    <t>OHAJI/EGBEMA</t>
  </si>
  <si>
    <t>OMUMMA</t>
  </si>
  <si>
    <t>OKIGWE</t>
  </si>
  <si>
    <t>OPOBO/NKORO</t>
  </si>
  <si>
    <t>ONUIMO</t>
  </si>
  <si>
    <t>OYIGBO</t>
  </si>
  <si>
    <t>ORLU</t>
  </si>
  <si>
    <t>PORT HARCOURT</t>
  </si>
  <si>
    <t>ORSU</t>
  </si>
  <si>
    <t>TAI</t>
  </si>
  <si>
    <t>ORU</t>
  </si>
  <si>
    <t>RIVERS TOTAL</t>
  </si>
  <si>
    <t>ORU WEST</t>
  </si>
  <si>
    <t>BINJI</t>
  </si>
  <si>
    <t>OWERRI MUNICIPAL</t>
  </si>
  <si>
    <t>BODINGA</t>
  </si>
  <si>
    <t>OWERRI NORTH</t>
  </si>
  <si>
    <t>DANGE-SHUNI</t>
  </si>
  <si>
    <t>OWERRI WEST</t>
  </si>
  <si>
    <t>GADA</t>
  </si>
  <si>
    <t>IMO TOTAL</t>
  </si>
  <si>
    <t>GORONYO</t>
  </si>
  <si>
    <t xml:space="preserve">JIGAWA </t>
  </si>
  <si>
    <t>AUYO</t>
  </si>
  <si>
    <t>GUDU</t>
  </si>
  <si>
    <t>BABURA</t>
  </si>
  <si>
    <t>GWADABAWA</t>
  </si>
  <si>
    <t>BIRNIN KUDU</t>
  </si>
  <si>
    <t>ILLELA</t>
  </si>
  <si>
    <t>BIRNIWA</t>
  </si>
  <si>
    <t>ISA</t>
  </si>
  <si>
    <t>GAGARAWA</t>
  </si>
  <si>
    <t>KEBBE</t>
  </si>
  <si>
    <t>BUJI</t>
  </si>
  <si>
    <t>KWARE</t>
  </si>
  <si>
    <t>DUTSE</t>
  </si>
  <si>
    <t>RABAH</t>
  </si>
  <si>
    <t>GARKI</t>
  </si>
  <si>
    <t>SABON BIRNI</t>
  </si>
  <si>
    <t>GUMEL</t>
  </si>
  <si>
    <t>SHAGARI</t>
  </si>
  <si>
    <t>GURI</t>
  </si>
  <si>
    <t>SILAME</t>
  </si>
  <si>
    <t>GWARAM</t>
  </si>
  <si>
    <t>SOKOTO NORTH</t>
  </si>
  <si>
    <t>GWIWA</t>
  </si>
  <si>
    <t>SOKOTO SOUTH</t>
  </si>
  <si>
    <t>HADEJIA</t>
  </si>
  <si>
    <t>TAMBUWAL</t>
  </si>
  <si>
    <t>JAHUN</t>
  </si>
  <si>
    <t>TANGAZA</t>
  </si>
  <si>
    <t>KAFIN HAUSA</t>
  </si>
  <si>
    <t>TURETA</t>
  </si>
  <si>
    <t>KAUGAMA</t>
  </si>
  <si>
    <t>WAMAKKO</t>
  </si>
  <si>
    <t>KAZAURE</t>
  </si>
  <si>
    <t>WURNO</t>
  </si>
  <si>
    <t>KIRI-KASAMMA</t>
  </si>
  <si>
    <t>YABO</t>
  </si>
  <si>
    <t>KIYAWA</t>
  </si>
  <si>
    <t>SOKOTO TOTAL</t>
  </si>
  <si>
    <t>MAIGATARI</t>
  </si>
  <si>
    <t>ARDO KOLA</t>
  </si>
  <si>
    <t>MALAM MADORI</t>
  </si>
  <si>
    <t>BALI</t>
  </si>
  <si>
    <t>MIGA</t>
  </si>
  <si>
    <t>DONGA</t>
  </si>
  <si>
    <t>RINGIM</t>
  </si>
  <si>
    <t>GASHAKA</t>
  </si>
  <si>
    <t>RONI</t>
  </si>
  <si>
    <t>GASSOL</t>
  </si>
  <si>
    <t>SULE TAKARKAR</t>
  </si>
  <si>
    <t>IBI</t>
  </si>
  <si>
    <t>TAURA</t>
  </si>
  <si>
    <t>JALINGO</t>
  </si>
  <si>
    <t>YANKWASHI</t>
  </si>
  <si>
    <t>KARIM LAMIDU</t>
  </si>
  <si>
    <t>JIGAWA TOTAL</t>
  </si>
  <si>
    <t>KURMI</t>
  </si>
  <si>
    <t xml:space="preserve">KADUNA </t>
  </si>
  <si>
    <t>BIRNIN GWARI</t>
  </si>
  <si>
    <t>LAU</t>
  </si>
  <si>
    <t>CHIKUN</t>
  </si>
  <si>
    <t>SARDAUNA</t>
  </si>
  <si>
    <t>GIWA</t>
  </si>
  <si>
    <t>TAKUM</t>
  </si>
  <si>
    <t>KAJURU</t>
  </si>
  <si>
    <t>USSA</t>
  </si>
  <si>
    <t>IGABI</t>
  </si>
  <si>
    <t>WUKARI</t>
  </si>
  <si>
    <t>IKARA</t>
  </si>
  <si>
    <t>YORRO</t>
  </si>
  <si>
    <t>JABA</t>
  </si>
  <si>
    <t>ZING</t>
  </si>
  <si>
    <t>JEMA'A</t>
  </si>
  <si>
    <t>TARABA TOTAL</t>
  </si>
  <si>
    <t>KACHIA</t>
  </si>
  <si>
    <t>BADE</t>
  </si>
  <si>
    <t>KADUNA NORTH</t>
  </si>
  <si>
    <t>BURSARI</t>
  </si>
  <si>
    <t>KADUNA SOUTH</t>
  </si>
  <si>
    <t>DAMATURU</t>
  </si>
  <si>
    <t>KAGARKO</t>
  </si>
  <si>
    <t>FIKA</t>
  </si>
  <si>
    <t>KAURA</t>
  </si>
  <si>
    <t>FUNE</t>
  </si>
  <si>
    <t>KAURU</t>
  </si>
  <si>
    <t>GEIDAM</t>
  </si>
  <si>
    <t>KUBAU</t>
  </si>
  <si>
    <t>GUJBA</t>
  </si>
  <si>
    <t>KUDAN</t>
  </si>
  <si>
    <t>GULAMI</t>
  </si>
  <si>
    <t>LERE</t>
  </si>
  <si>
    <t>JAKUSKO</t>
  </si>
  <si>
    <t>MAKARFI</t>
  </si>
  <si>
    <t>KARASUWA</t>
  </si>
  <si>
    <t>SABON GARI</t>
  </si>
  <si>
    <t>MACHINA</t>
  </si>
  <si>
    <t>SANGA</t>
  </si>
  <si>
    <t>NANGERE</t>
  </si>
  <si>
    <t>SOBA</t>
  </si>
  <si>
    <t>NGURU</t>
  </si>
  <si>
    <t>ZANGON KATAF</t>
  </si>
  <si>
    <t>POTISKUM</t>
  </si>
  <si>
    <t>ZARIA</t>
  </si>
  <si>
    <t>TARMUA</t>
  </si>
  <si>
    <t>KADUNA TOTAL</t>
  </si>
  <si>
    <t>YUNUSARI</t>
  </si>
  <si>
    <t>AJINGI</t>
  </si>
  <si>
    <t>YUSUFARI</t>
  </si>
  <si>
    <t>ALBASU</t>
  </si>
  <si>
    <t>YOBE TOTAL</t>
  </si>
  <si>
    <t>BAGWAI</t>
  </si>
  <si>
    <t>ANKA</t>
  </si>
  <si>
    <t>BEBEJI</t>
  </si>
  <si>
    <t>BAKURA</t>
  </si>
  <si>
    <t>BICHI</t>
  </si>
  <si>
    <t>BUKKUYUM</t>
  </si>
  <si>
    <t>BUNKURE</t>
  </si>
  <si>
    <t>BUNGUDU</t>
  </si>
  <si>
    <t>DALA</t>
  </si>
  <si>
    <t>GUMMI</t>
  </si>
  <si>
    <t>DANBATTA</t>
  </si>
  <si>
    <t>GUSAU</t>
  </si>
  <si>
    <t>DAWAKIN KUDU</t>
  </si>
  <si>
    <t>KAURA NAMODA</t>
  </si>
  <si>
    <t>DAWAKIN TOFA</t>
  </si>
  <si>
    <t>DOGUWA</t>
  </si>
  <si>
    <t>MARADUN</t>
  </si>
  <si>
    <t>FAGGE</t>
  </si>
  <si>
    <t>MARU</t>
  </si>
  <si>
    <t>GABASAWA</t>
  </si>
  <si>
    <t>SHINKAFI</t>
  </si>
  <si>
    <t>GARKO</t>
  </si>
  <si>
    <t>TALATA MAFARA</t>
  </si>
  <si>
    <t>GARUN MALLAM</t>
  </si>
  <si>
    <t>TSAFE</t>
  </si>
  <si>
    <t>GAYA</t>
  </si>
  <si>
    <t>ZURMI</t>
  </si>
  <si>
    <t>GEZAWA</t>
  </si>
  <si>
    <t>ZAMFARA TOTAL</t>
  </si>
  <si>
    <t>GWALE</t>
  </si>
  <si>
    <t>FCT-ABUJA</t>
  </si>
  <si>
    <t>ABAJI</t>
  </si>
  <si>
    <t>GWARZO</t>
  </si>
  <si>
    <t>ABUJA MUNICIPAL</t>
  </si>
  <si>
    <t>KABO</t>
  </si>
  <si>
    <t>BWARI</t>
  </si>
  <si>
    <t>KANO MUNICIPAL</t>
  </si>
  <si>
    <t>GWAGWALADA</t>
  </si>
  <si>
    <t>KARAYE</t>
  </si>
  <si>
    <t>KUJE</t>
  </si>
  <si>
    <t>KIBIYA</t>
  </si>
  <si>
    <t>KWALI</t>
  </si>
  <si>
    <t>KIRU</t>
  </si>
  <si>
    <t>FCT-ABUJA TOTAL</t>
  </si>
  <si>
    <t>KUMBOTSO</t>
  </si>
  <si>
    <t>Grand Total</t>
  </si>
  <si>
    <t>Summary of Distribution of Revenue Allocation to Local Government Councils by Federation Account Allocation Committee for the month of  May, 2025 Shared in June, 2025</t>
  </si>
  <si>
    <t>`</t>
  </si>
  <si>
    <t>Total Ecology Fund</t>
  </si>
  <si>
    <t>VAT</t>
  </si>
  <si>
    <t>Details of Distribution of Ecology Revenue Allocation to States by Federation Account Allocation Committee for the month of  May, 2025 Shared in June, 2025</t>
  </si>
  <si>
    <t>S/N</t>
  </si>
  <si>
    <t>Gross Statutory Allocation (Ecology)</t>
  </si>
  <si>
    <t>Exchange Gain Allocation (Ecology)</t>
  </si>
  <si>
    <t xml:space="preserve"> Distribution of Ecology to Local Government Councils by Federation Account Allocation Committee for the month of May, 2025 Shared in June, 2025</t>
  </si>
  <si>
    <t>S/NO</t>
  </si>
  <si>
    <t>STATE</t>
  </si>
  <si>
    <t>LOCAL GOVERNMENT COUNCILS</t>
  </si>
  <si>
    <t>Total (Ecology)</t>
  </si>
  <si>
    <t xml:space="preserve"> Distribution of Ecology to Local Government Councils by Federation Account Allocation Committee for the month of May, 2025 Shared in June, 2025.</t>
  </si>
  <si>
    <t>ABIA  LGCS</t>
  </si>
  <si>
    <t>ADAMAWA  LGCS</t>
  </si>
  <si>
    <t>AKWA IBOM  LGCS</t>
  </si>
  <si>
    <t>ANAMBRA  LGCS</t>
  </si>
  <si>
    <t>BAUCHI  LGCS</t>
  </si>
  <si>
    <t>BAYELSA  LGCS</t>
  </si>
  <si>
    <t>BENUE  LGCS</t>
  </si>
  <si>
    <t>BORNO  LGCS</t>
  </si>
  <si>
    <t>CROSS RIVER  LGCS</t>
  </si>
  <si>
    <t>DELTA  LGCS</t>
  </si>
  <si>
    <t>EBONYI  LGCS</t>
  </si>
  <si>
    <t>EDO  LGCS</t>
  </si>
  <si>
    <t>EKITI  LGCS</t>
  </si>
  <si>
    <t>ENUGU  LGCS</t>
  </si>
  <si>
    <t>GOMBE  LGCS</t>
  </si>
  <si>
    <t>IMO  LGCS</t>
  </si>
  <si>
    <t>JIGAWA  LGCS</t>
  </si>
  <si>
    <t>KADUNA  LGCS</t>
  </si>
  <si>
    <t>KANO  LGCS</t>
  </si>
  <si>
    <t>KATSINA  LGCS</t>
  </si>
  <si>
    <t>KEBBI  LGCS</t>
  </si>
  <si>
    <t>KOGI  LGCS</t>
  </si>
  <si>
    <t>KWARA  LGCS</t>
  </si>
  <si>
    <t>LAGOS  LGCS</t>
  </si>
  <si>
    <t>NASSARAWA  LGCS</t>
  </si>
  <si>
    <t>NIGER  LGCS</t>
  </si>
  <si>
    <t>OGUN  LGCS</t>
  </si>
  <si>
    <t>ONDO  LGCS</t>
  </si>
  <si>
    <t>OSUN  LGCS</t>
  </si>
  <si>
    <t>OYO  LGCS</t>
  </si>
  <si>
    <t>PLATEAU  LGCS</t>
  </si>
  <si>
    <t>RIVERS  LGCS</t>
  </si>
  <si>
    <t>SOKOTO  LGCS</t>
  </si>
  <si>
    <t>TARABA  LGCS</t>
  </si>
  <si>
    <t>YOBE  LGCS</t>
  </si>
  <si>
    <t>ZAMFARA  LGCS</t>
  </si>
  <si>
    <t>FCT-ABUJA  LGCS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</si>
</sst>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2" formatCode="_(&quot;$&quot;* #,##0_);_(&quot;$&quot;* \(#,##0\);_(&quot;$&quot;* &quot;-&quot;_);_(@_)"/>
    <numFmt numFmtId="43" formatCode="_(* #,##0.00_);_(* \(#,##0.00\);_(* &quot;-&quot;??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&quot; &quot;#,##0.00;\-&quot; &quot;#,##0.00"/>
    <numFmt numFmtId="178" formatCode="_-* #,##0.00_-;\-* #,##0.00_-;_-* &quot;-&quot;??_-;_-@_-"/>
    <numFmt numFmtId="179" formatCode="#,##0.00_ ;\-#,##0.00&quot; &quot;"/>
    <numFmt numFmtId="180" formatCode="#,##0.0000000_ ;\-#,##0.0000000&quot; &quot;"/>
  </numFmts>
  <fonts count="50">
    <font>
      <sz val="10"/>
      <name val="Arial"/>
      <charset val="134"/>
    </font>
    <font>
      <b/>
      <sz val="16"/>
      <name val="Times New Roman"/>
      <charset val="134"/>
    </font>
    <font>
      <b/>
      <sz val="13"/>
      <name val="Times New Roman"/>
      <charset val="134"/>
    </font>
    <font>
      <b/>
      <sz val="11"/>
      <color theme="1"/>
      <name val="Times New Roman"/>
      <charset val="134"/>
    </font>
    <font>
      <b/>
      <sz val="14"/>
      <name val="Times New Roman"/>
      <charset val="134"/>
    </font>
    <font>
      <b/>
      <sz val="12"/>
      <color theme="1"/>
      <name val="Times New Roman"/>
      <charset val="134"/>
    </font>
    <font>
      <b/>
      <sz val="12"/>
      <name val="Times New Roman"/>
      <charset val="134"/>
    </font>
    <font>
      <sz val="14"/>
      <color indexed="8"/>
      <name val="Times New Roman"/>
      <charset val="134"/>
    </font>
    <font>
      <sz val="14"/>
      <name val="Times New Roman"/>
      <charset val="134"/>
    </font>
    <font>
      <sz val="10"/>
      <name val="Times New Roman"/>
      <charset val="134"/>
    </font>
    <font>
      <b/>
      <sz val="18"/>
      <name val="Times New Roman"/>
      <charset val="134"/>
    </font>
    <font>
      <b/>
      <sz val="14"/>
      <color indexed="8"/>
      <name val="Times New Roman"/>
      <charset val="134"/>
    </font>
    <font>
      <b/>
      <sz val="11"/>
      <color indexed="8"/>
      <name val="Times New Roman"/>
      <charset val="134"/>
    </font>
    <font>
      <b/>
      <sz val="20"/>
      <name val="Times New Roman"/>
      <charset val="134"/>
    </font>
    <font>
      <sz val="16"/>
      <color indexed="8"/>
      <name val="Times New Roman"/>
      <charset val="134"/>
    </font>
    <font>
      <sz val="16"/>
      <name val="Times New Roman"/>
      <charset val="134"/>
    </font>
    <font>
      <b/>
      <sz val="24"/>
      <name val="Times New Roman"/>
      <charset val="134"/>
    </font>
    <font>
      <b/>
      <sz val="12"/>
      <color indexed="8"/>
      <name val="Times New Roman"/>
      <charset val="134"/>
    </font>
    <font>
      <b/>
      <sz val="10"/>
      <name val="Times New Roman"/>
      <charset val="134"/>
    </font>
    <font>
      <b/>
      <u/>
      <sz val="16"/>
      <name val="Times New Roman"/>
      <charset val="134"/>
    </font>
    <font>
      <sz val="11"/>
      <color indexed="8"/>
      <name val="Times New Roman"/>
      <charset val="134"/>
    </font>
    <font>
      <sz val="10"/>
      <color indexed="8"/>
      <name val="Times New Roman"/>
      <charset val="134"/>
    </font>
    <font>
      <b/>
      <u val="singleAccounting"/>
      <sz val="10"/>
      <name val="Times New Roman"/>
      <charset val="134"/>
    </font>
    <font>
      <sz val="18"/>
      <name val="Times New Roman"/>
      <charset val="134"/>
    </font>
    <font>
      <b/>
      <u/>
      <sz val="14"/>
      <name val="Times New Roman"/>
      <charset val="134"/>
    </font>
    <font>
      <sz val="12"/>
      <name val="Times New Roman"/>
      <charset val="134"/>
    </font>
    <font>
      <sz val="8"/>
      <name val="Times New Roman"/>
      <charset val="134"/>
    </font>
    <font>
      <b/>
      <sz val="22"/>
      <name val="Times New Roman"/>
      <charset val="134"/>
    </font>
    <font>
      <b/>
      <sz val="18"/>
      <name val="Arial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color indexed="8"/>
      <name val="Arial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0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/>
    <xf numFmtId="43" fontId="0" fillId="0" borderId="0" applyFont="0" applyFill="0" applyBorder="0" applyAlignment="0" applyProtection="0"/>
    <xf numFmtId="44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42" fontId="29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9" fillId="6" borderId="19" applyNumberFormat="0" applyFon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7" borderId="22" applyNumberFormat="0" applyAlignment="0" applyProtection="0">
      <alignment vertical="center"/>
    </xf>
    <xf numFmtId="0" fontId="39" fillId="8" borderId="23" applyNumberFormat="0" applyAlignment="0" applyProtection="0">
      <alignment vertical="center"/>
    </xf>
    <xf numFmtId="0" fontId="40" fillId="8" borderId="22" applyNumberFormat="0" applyAlignment="0" applyProtection="0">
      <alignment vertical="center"/>
    </xf>
    <xf numFmtId="0" fontId="41" fillId="9" borderId="24" applyNumberFormat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43" fillId="0" borderId="26" applyNumberFormat="0" applyFill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9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8" fillId="26" borderId="0" applyNumberFormat="0" applyBorder="0" applyAlignment="0" applyProtection="0">
      <alignment vertical="center"/>
    </xf>
    <xf numFmtId="0" fontId="48" fillId="27" borderId="0" applyNumberFormat="0" applyBorder="0" applyAlignment="0" applyProtection="0">
      <alignment vertical="center"/>
    </xf>
    <xf numFmtId="0" fontId="47" fillId="28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8" fillId="30" borderId="0" applyNumberFormat="0" applyBorder="0" applyAlignment="0" applyProtection="0">
      <alignment vertical="center"/>
    </xf>
    <xf numFmtId="0" fontId="48" fillId="31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8" fillId="34" borderId="0" applyNumberFormat="0" applyBorder="0" applyAlignment="0" applyProtection="0">
      <alignment vertical="center"/>
    </xf>
    <xf numFmtId="0" fontId="48" fillId="35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</cellStyleXfs>
  <cellXfs count="205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2" borderId="1" xfId="53" applyFont="1" applyFill="1" applyBorder="1" applyAlignment="1">
      <alignment horizontal="center"/>
    </xf>
    <xf numFmtId="43" fontId="4" fillId="0" borderId="1" xfId="1" applyFont="1" applyBorder="1" applyAlignment="1">
      <alignment wrapText="1"/>
    </xf>
    <xf numFmtId="43" fontId="4" fillId="0" borderId="1" xfId="1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5" fillId="2" borderId="1" xfId="53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53" applyFont="1" applyBorder="1" applyAlignment="1">
      <alignment horizontal="right" wrapText="1"/>
    </xf>
    <xf numFmtId="0" fontId="7" fillId="0" borderId="1" xfId="53" applyFont="1" applyBorder="1" applyAlignment="1">
      <alignment wrapText="1"/>
    </xf>
    <xf numFmtId="177" fontId="7" fillId="0" borderId="1" xfId="53" applyNumberFormat="1" applyFont="1" applyBorder="1" applyAlignment="1">
      <alignment horizontal="right" wrapText="1"/>
    </xf>
    <xf numFmtId="39" fontId="8" fillId="0" borderId="1" xfId="0" applyNumberFormat="1" applyFont="1" applyBorder="1"/>
    <xf numFmtId="0" fontId="4" fillId="0" borderId="1" xfId="0" applyFont="1" applyBorder="1" applyAlignment="1">
      <alignment horizontal="center"/>
    </xf>
    <xf numFmtId="177" fontId="4" fillId="0" borderId="1" xfId="0" applyNumberFormat="1" applyFont="1" applyBorder="1"/>
    <xf numFmtId="43" fontId="0" fillId="0" borderId="0" xfId="1" applyFont="1"/>
    <xf numFmtId="177" fontId="0" fillId="0" borderId="0" xfId="0" applyNumberFormat="1"/>
    <xf numFmtId="0" fontId="9" fillId="0" borderId="0" xfId="0" applyFont="1"/>
    <xf numFmtId="0" fontId="10" fillId="0" borderId="1" xfId="0" applyFont="1" applyBorder="1" applyAlignment="1">
      <alignment horizontal="center"/>
    </xf>
    <xf numFmtId="0" fontId="11" fillId="2" borderId="2" xfId="49" applyFont="1" applyFill="1" applyBorder="1" applyAlignment="1">
      <alignment horizontal="center"/>
    </xf>
    <xf numFmtId="0" fontId="11" fillId="2" borderId="2" xfId="49" applyFont="1" applyFill="1" applyBorder="1" applyAlignment="1">
      <alignment horizontal="center" wrapText="1"/>
    </xf>
    <xf numFmtId="43" fontId="4" fillId="0" borderId="3" xfId="1" applyFont="1" applyBorder="1" applyAlignment="1">
      <alignment wrapText="1"/>
    </xf>
    <xf numFmtId="0" fontId="4" fillId="0" borderId="3" xfId="0" applyFont="1" applyBorder="1" applyAlignment="1">
      <alignment horizontal="center"/>
    </xf>
    <xf numFmtId="0" fontId="12" fillId="2" borderId="1" xfId="49" applyFont="1" applyFill="1" applyBorder="1" applyAlignment="1">
      <alignment horizontal="center"/>
    </xf>
    <xf numFmtId="0" fontId="12" fillId="2" borderId="1" xfId="49" applyFont="1" applyFill="1" applyBorder="1" applyAlignment="1">
      <alignment horizontal="center" wrapText="1"/>
    </xf>
    <xf numFmtId="0" fontId="7" fillId="0" borderId="1" xfId="49" applyFont="1" applyBorder="1" applyAlignment="1">
      <alignment horizontal="right" wrapText="1"/>
    </xf>
    <xf numFmtId="0" fontId="7" fillId="0" borderId="1" xfId="49" applyFont="1" applyBorder="1" applyAlignment="1">
      <alignment wrapText="1"/>
    </xf>
    <xf numFmtId="177" fontId="7" fillId="0" borderId="1" xfId="49" applyNumberFormat="1" applyFont="1" applyBorder="1" applyAlignment="1">
      <alignment horizontal="right" wrapText="1"/>
    </xf>
    <xf numFmtId="177" fontId="8" fillId="0" borderId="1" xfId="0" applyNumberFormat="1" applyFont="1" applyBorder="1"/>
    <xf numFmtId="177" fontId="9" fillId="0" borderId="0" xfId="0" applyNumberFormat="1" applyFont="1"/>
    <xf numFmtId="0" fontId="9" fillId="0" borderId="0" xfId="0" applyFont="1" applyAlignment="1">
      <alignment wrapText="1"/>
    </xf>
    <xf numFmtId="43" fontId="9" fillId="0" borderId="0" xfId="1" applyFont="1"/>
    <xf numFmtId="0" fontId="8" fillId="0" borderId="1" xfId="0" applyFont="1" applyBorder="1"/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8" fillId="0" borderId="0" xfId="0" applyFont="1"/>
    <xf numFmtId="0" fontId="13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43" fontId="1" fillId="0" borderId="1" xfId="1" applyFont="1" applyBorder="1" applyAlignment="1">
      <alignment wrapText="1"/>
    </xf>
    <xf numFmtId="43" fontId="1" fillId="0" borderId="1" xfId="1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43" fontId="4" fillId="0" borderId="0" xfId="1" applyFont="1" applyBorder="1" applyAlignment="1">
      <alignment wrapText="1"/>
    </xf>
    <xf numFmtId="0" fontId="4" fillId="0" borderId="0" xfId="0" applyFont="1" applyAlignment="1">
      <alignment wrapText="1"/>
    </xf>
    <xf numFmtId="0" fontId="14" fillId="2" borderId="1" xfId="58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14" fillId="0" borderId="1" xfId="58" applyFont="1" applyBorder="1" applyAlignment="1">
      <alignment horizontal="right" wrapText="1"/>
    </xf>
    <xf numFmtId="0" fontId="14" fillId="0" borderId="1" xfId="58" applyFont="1" applyBorder="1" applyAlignment="1">
      <alignment wrapText="1"/>
    </xf>
    <xf numFmtId="43" fontId="15" fillId="0" borderId="1" xfId="1" applyFont="1" applyBorder="1"/>
    <xf numFmtId="178" fontId="15" fillId="0" borderId="1" xfId="0" applyNumberFormat="1" applyFont="1" applyBorder="1"/>
    <xf numFmtId="178" fontId="8" fillId="0" borderId="0" xfId="0" applyNumberFormat="1" applyFont="1"/>
    <xf numFmtId="43" fontId="8" fillId="0" borderId="0" xfId="0" applyNumberFormat="1" applyFont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3" fontId="1" fillId="0" borderId="1" xfId="0" applyNumberFormat="1" applyFont="1" applyBorder="1"/>
    <xf numFmtId="43" fontId="4" fillId="0" borderId="0" xfId="0" applyNumberFormat="1" applyFont="1"/>
    <xf numFmtId="43" fontId="8" fillId="0" borderId="0" xfId="1" applyFont="1"/>
    <xf numFmtId="0" fontId="16" fillId="0" borderId="4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2" borderId="1" xfId="51" applyFont="1" applyFill="1" applyBorder="1" applyAlignment="1">
      <alignment horizontal="center"/>
    </xf>
    <xf numFmtId="43" fontId="6" fillId="0" borderId="1" xfId="1" applyFont="1" applyBorder="1" applyAlignment="1">
      <alignment horizontal="center" wrapText="1"/>
    </xf>
    <xf numFmtId="43" fontId="6" fillId="0" borderId="1" xfId="1" applyFont="1" applyBorder="1" applyAlignment="1">
      <alignment horizontal="center"/>
    </xf>
    <xf numFmtId="0" fontId="17" fillId="2" borderId="1" xfId="59" applyFont="1" applyFill="1" applyBorder="1" applyAlignment="1">
      <alignment horizontal="center" wrapText="1"/>
    </xf>
    <xf numFmtId="0" fontId="7" fillId="0" borderId="1" xfId="51" applyFont="1" applyBorder="1" applyAlignment="1">
      <alignment horizontal="right" wrapText="1"/>
    </xf>
    <xf numFmtId="0" fontId="7" fillId="0" borderId="1" xfId="51" applyFont="1" applyBorder="1" applyAlignment="1">
      <alignment wrapText="1"/>
    </xf>
    <xf numFmtId="43" fontId="7" fillId="0" borderId="1" xfId="1" applyFont="1" applyBorder="1" applyAlignment="1">
      <alignment wrapText="1"/>
    </xf>
    <xf numFmtId="43" fontId="7" fillId="0" borderId="1" xfId="1" applyNumberFormat="1" applyFont="1" applyBorder="1" applyAlignment="1">
      <alignment wrapText="1"/>
    </xf>
    <xf numFmtId="177" fontId="7" fillId="0" borderId="1" xfId="51" applyNumberFormat="1" applyFont="1" applyBorder="1" applyAlignment="1">
      <alignment horizontal="right" wrapText="1"/>
    </xf>
    <xf numFmtId="43" fontId="6" fillId="0" borderId="1" xfId="1" applyFont="1" applyBorder="1" applyAlignment="1">
      <alignment wrapText="1"/>
    </xf>
    <xf numFmtId="43" fontId="4" fillId="0" borderId="1" xfId="0" applyNumberFormat="1" applyFont="1" applyBorder="1"/>
    <xf numFmtId="0" fontId="16" fillId="0" borderId="5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17" fillId="2" borderId="4" xfId="59" applyFont="1" applyFill="1" applyBorder="1" applyAlignment="1">
      <alignment horizontal="center" wrapText="1"/>
    </xf>
    <xf numFmtId="179" fontId="8" fillId="0" borderId="1" xfId="0" applyNumberFormat="1" applyFont="1" applyBorder="1"/>
    <xf numFmtId="180" fontId="8" fillId="0" borderId="0" xfId="0" applyNumberFormat="1" applyFont="1"/>
    <xf numFmtId="0" fontId="9" fillId="0" borderId="0" xfId="0" applyFont="1" applyAlignment="1">
      <alignment vertical="center"/>
    </xf>
    <xf numFmtId="0" fontId="13" fillId="0" borderId="0" xfId="0" applyFont="1" applyAlignment="1">
      <alignment horizontal="center"/>
    </xf>
    <xf numFmtId="0" fontId="19" fillId="0" borderId="0" xfId="0" applyFont="1" applyAlignment="1">
      <alignment horizontal="center" wrapText="1"/>
    </xf>
    <xf numFmtId="0" fontId="18" fillId="0" borderId="1" xfId="0" applyFont="1" applyBorder="1"/>
    <xf numFmtId="0" fontId="9" fillId="0" borderId="1" xfId="0" applyFont="1" applyBorder="1"/>
    <xf numFmtId="0" fontId="9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43" fontId="9" fillId="0" borderId="1" xfId="1" applyFont="1" applyBorder="1"/>
    <xf numFmtId="0" fontId="18" fillId="0" borderId="8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/>
    </xf>
    <xf numFmtId="0" fontId="18" fillId="0" borderId="6" xfId="0" applyFont="1" applyBorder="1" applyAlignment="1">
      <alignment horizontal="center"/>
    </xf>
    <xf numFmtId="43" fontId="18" fillId="0" borderId="1" xfId="1" applyFont="1" applyBorder="1"/>
    <xf numFmtId="0" fontId="9" fillId="0" borderId="7" xfId="0" applyFont="1" applyBorder="1"/>
    <xf numFmtId="0" fontId="9" fillId="0" borderId="3" xfId="0" applyFont="1" applyBorder="1"/>
    <xf numFmtId="0" fontId="9" fillId="3" borderId="0" xfId="0" applyFont="1" applyFill="1"/>
    <xf numFmtId="43" fontId="18" fillId="0" borderId="1" xfId="0" applyNumberFormat="1" applyFont="1" applyBorder="1"/>
    <xf numFmtId="1" fontId="9" fillId="0" borderId="1" xfId="0" applyNumberFormat="1" applyFont="1" applyBorder="1"/>
    <xf numFmtId="0" fontId="18" fillId="0" borderId="3" xfId="0" applyFont="1" applyBorder="1" applyAlignment="1">
      <alignment vertical="center"/>
    </xf>
    <xf numFmtId="0" fontId="18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/>
    </xf>
    <xf numFmtId="43" fontId="9" fillId="0" borderId="1" xfId="1" applyFont="1" applyBorder="1" applyAlignment="1">
      <alignment wrapText="1"/>
    </xf>
    <xf numFmtId="1" fontId="9" fillId="0" borderId="4" xfId="0" applyNumberFormat="1" applyFont="1" applyBorder="1"/>
    <xf numFmtId="0" fontId="18" fillId="0" borderId="9" xfId="0" applyFont="1" applyBorder="1" applyAlignment="1">
      <alignment horizontal="center"/>
    </xf>
    <xf numFmtId="43" fontId="9" fillId="0" borderId="5" xfId="1" applyFont="1" applyBorder="1"/>
    <xf numFmtId="43" fontId="20" fillId="0" borderId="1" xfId="54" applyNumberFormat="1" applyFont="1" applyBorder="1" applyAlignment="1">
      <alignment horizontal="right" wrapText="1"/>
    </xf>
    <xf numFmtId="43" fontId="9" fillId="0" borderId="1" xfId="1" applyFont="1" applyBorder="1" applyAlignment="1">
      <alignment horizontal="left" wrapText="1"/>
    </xf>
    <xf numFmtId="43" fontId="9" fillId="0" borderId="0" xfId="0" applyNumberFormat="1" applyFont="1"/>
    <xf numFmtId="177" fontId="20" fillId="0" borderId="1" xfId="54" applyNumberFormat="1" applyFont="1" applyBorder="1" applyAlignment="1">
      <alignment horizontal="right" wrapText="1"/>
    </xf>
    <xf numFmtId="0" fontId="18" fillId="0" borderId="7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4" fontId="20" fillId="0" borderId="1" xfId="0" applyNumberFormat="1" applyFont="1" applyBorder="1" applyAlignment="1">
      <alignment horizontal="right"/>
    </xf>
    <xf numFmtId="4" fontId="21" fillId="0" borderId="1" xfId="0" applyNumberFormat="1" applyFont="1" applyBorder="1" applyAlignment="1">
      <alignment horizontal="right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4" borderId="1" xfId="0" applyFont="1" applyFill="1" applyBorder="1"/>
    <xf numFmtId="43" fontId="9" fillId="4" borderId="1" xfId="0" applyNumberFormat="1" applyFont="1" applyFill="1" applyBorder="1"/>
    <xf numFmtId="43" fontId="18" fillId="4" borderId="1" xfId="0" applyNumberFormat="1" applyFont="1" applyFill="1" applyBorder="1"/>
    <xf numFmtId="0" fontId="9" fillId="0" borderId="0" xfId="0" applyFont="1" applyBorder="1"/>
    <xf numFmtId="43" fontId="9" fillId="0" borderId="10" xfId="1" applyFont="1" applyFill="1" applyBorder="1"/>
    <xf numFmtId="178" fontId="22" fillId="0" borderId="0" xfId="0" applyNumberFormat="1" applyFont="1"/>
    <xf numFmtId="0" fontId="9" fillId="4" borderId="0" xfId="0" applyFont="1" applyFill="1"/>
    <xf numFmtId="43" fontId="9" fillId="4" borderId="0" xfId="0" applyNumberFormat="1" applyFont="1" applyFill="1"/>
    <xf numFmtId="0" fontId="18" fillId="3" borderId="0" xfId="0" applyFont="1" applyFill="1"/>
    <xf numFmtId="0" fontId="18" fillId="0" borderId="11" xfId="0" applyFont="1" applyBorder="1" applyAlignment="1">
      <alignment horizontal="center"/>
    </xf>
    <xf numFmtId="0" fontId="9" fillId="0" borderId="11" xfId="0" applyFont="1" applyBorder="1"/>
    <xf numFmtId="0" fontId="18" fillId="0" borderId="12" xfId="0" applyFont="1" applyBorder="1" applyAlignment="1">
      <alignment horizontal="center"/>
    </xf>
    <xf numFmtId="43" fontId="18" fillId="0" borderId="7" xfId="1" applyFont="1" applyBorder="1"/>
    <xf numFmtId="43" fontId="18" fillId="0" borderId="13" xfId="1" applyFont="1" applyBorder="1"/>
    <xf numFmtId="43" fontId="18" fillId="0" borderId="14" xfId="1" applyFont="1" applyBorder="1"/>
    <xf numFmtId="43" fontId="18" fillId="0" borderId="0" xfId="0" applyNumberFormat="1" applyFont="1"/>
    <xf numFmtId="178" fontId="9" fillId="0" borderId="0" xfId="0" applyNumberFormat="1" applyFont="1"/>
    <xf numFmtId="43" fontId="18" fillId="0" borderId="15" xfId="1" applyFont="1" applyBorder="1"/>
    <xf numFmtId="0" fontId="2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6" fillId="0" borderId="7" xfId="0" applyFont="1" applyBorder="1" applyAlignment="1">
      <alignment horizontal="center" wrapText="1"/>
    </xf>
    <xf numFmtId="0" fontId="6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3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25" fillId="0" borderId="1" xfId="0" applyFont="1" applyBorder="1"/>
    <xf numFmtId="39" fontId="25" fillId="0" borderId="1" xfId="0" applyNumberFormat="1" applyFont="1" applyBorder="1"/>
    <xf numFmtId="37" fontId="25" fillId="0" borderId="1" xfId="0" applyNumberFormat="1" applyFont="1" applyBorder="1" applyAlignment="1">
      <alignment horizontal="center"/>
    </xf>
    <xf numFmtId="43" fontId="25" fillId="0" borderId="1" xfId="1" applyFont="1" applyBorder="1"/>
    <xf numFmtId="43" fontId="25" fillId="0" borderId="1" xfId="0" applyNumberFormat="1" applyFont="1" applyBorder="1"/>
    <xf numFmtId="0" fontId="25" fillId="0" borderId="1" xfId="0" applyFont="1" applyBorder="1" applyAlignment="1">
      <alignment horizontal="center"/>
    </xf>
    <xf numFmtId="43" fontId="6" fillId="0" borderId="1" xfId="1" applyFont="1" applyBorder="1"/>
    <xf numFmtId="0" fontId="9" fillId="4" borderId="0" xfId="0" applyFont="1" applyFill="1" applyAlignment="1">
      <alignment horizontal="right"/>
    </xf>
    <xf numFmtId="178" fontId="9" fillId="4" borderId="0" xfId="0" applyNumberFormat="1" applyFont="1" applyFill="1"/>
    <xf numFmtId="0" fontId="18" fillId="0" borderId="0" xfId="0" applyFont="1"/>
    <xf numFmtId="0" fontId="15" fillId="0" borderId="0" xfId="0" applyFont="1"/>
    <xf numFmtId="0" fontId="6" fillId="0" borderId="5" xfId="0" applyFont="1" applyBorder="1" applyAlignment="1">
      <alignment horizontal="center"/>
    </xf>
    <xf numFmtId="43" fontId="6" fillId="0" borderId="7" xfId="1" applyFont="1" applyBorder="1" applyAlignment="1">
      <alignment horizontal="center" wrapText="1"/>
    </xf>
    <xf numFmtId="43" fontId="6" fillId="0" borderId="3" xfId="1" applyFont="1" applyBorder="1" applyAlignment="1">
      <alignment horizontal="center" wrapText="1"/>
    </xf>
    <xf numFmtId="43" fontId="18" fillId="4" borderId="8" xfId="1" applyFont="1" applyFill="1" applyBorder="1"/>
    <xf numFmtId="43" fontId="18" fillId="4" borderId="0" xfId="1" applyFont="1" applyFill="1" applyBorder="1"/>
    <xf numFmtId="43" fontId="9" fillId="4" borderId="0" xfId="0" applyNumberFormat="1" applyFont="1" applyFill="1" applyAlignment="1">
      <alignment horizontal="right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3" fontId="6" fillId="0" borderId="5" xfId="0" applyNumberFormat="1" applyFont="1" applyBorder="1"/>
    <xf numFmtId="43" fontId="25" fillId="0" borderId="5" xfId="1" applyFont="1" applyBorder="1"/>
    <xf numFmtId="43" fontId="26" fillId="0" borderId="0" xfId="0" applyNumberFormat="1" applyFont="1"/>
    <xf numFmtId="0" fontId="27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0" fontId="10" fillId="0" borderId="3" xfId="0" applyFont="1" applyBorder="1"/>
    <xf numFmtId="0" fontId="10" fillId="0" borderId="3" xfId="0" applyFont="1" applyBorder="1" applyAlignment="1">
      <alignment horizontal="center"/>
    </xf>
    <xf numFmtId="0" fontId="10" fillId="0" borderId="3" xfId="0" applyFont="1" applyBorder="1" applyAlignment="1">
      <alignment horizontal="center" wrapText="1"/>
    </xf>
    <xf numFmtId="43" fontId="15" fillId="0" borderId="0" xfId="1" applyFont="1"/>
    <xf numFmtId="0" fontId="15" fillId="0" borderId="1" xfId="0" applyFont="1" applyBorder="1"/>
    <xf numFmtId="43" fontId="1" fillId="0" borderId="1" xfId="1" applyFont="1" applyBorder="1" applyAlignment="1"/>
    <xf numFmtId="43" fontId="15" fillId="0" borderId="0" xfId="0" applyNumberFormat="1" applyFont="1"/>
    <xf numFmtId="43" fontId="1" fillId="0" borderId="1" xfId="1" applyFont="1" applyBorder="1" applyAlignment="1">
      <alignment horizontal="center"/>
    </xf>
    <xf numFmtId="177" fontId="15" fillId="0" borderId="0" xfId="0" applyNumberFormat="1" applyFont="1"/>
    <xf numFmtId="0" fontId="15" fillId="0" borderId="1" xfId="0" applyFont="1" applyBorder="1" applyAlignment="1">
      <alignment wrapText="1"/>
    </xf>
    <xf numFmtId="178" fontId="15" fillId="0" borderId="0" xfId="0" applyNumberFormat="1" applyFont="1"/>
    <xf numFmtId="178" fontId="1" fillId="0" borderId="0" xfId="0" applyNumberFormat="1" applyFont="1" applyAlignment="1">
      <alignment horizontal="center" wrapText="1"/>
    </xf>
    <xf numFmtId="43" fontId="1" fillId="0" borderId="0" xfId="1" applyFont="1" applyBorder="1" applyAlignment="1">
      <alignment horizontal="center"/>
    </xf>
    <xf numFmtId="0" fontId="27" fillId="0" borderId="16" xfId="0" applyFont="1" applyBorder="1" applyAlignment="1">
      <alignment horizontal="center" wrapText="1"/>
    </xf>
    <xf numFmtId="0" fontId="27" fillId="0" borderId="1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43" fontId="15" fillId="0" borderId="3" xfId="1" applyFont="1" applyBorder="1"/>
    <xf numFmtId="43" fontId="15" fillId="0" borderId="5" xfId="1" applyFont="1" applyBorder="1"/>
    <xf numFmtId="43" fontId="1" fillId="0" borderId="18" xfId="1" applyFont="1" applyBorder="1"/>
    <xf numFmtId="0" fontId="15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/>
    <xf numFmtId="43" fontId="1" fillId="0" borderId="0" xfId="1" applyFo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43" fontId="15" fillId="0" borderId="0" xfId="1" applyFont="1" applyBorder="1"/>
    <xf numFmtId="43" fontId="1" fillId="0" borderId="0" xfId="1" applyFont="1" applyBorder="1"/>
    <xf numFmtId="0" fontId="0" fillId="5" borderId="0" xfId="0" applyFill="1" applyProtection="1">
      <protection locked="0"/>
    </xf>
    <xf numFmtId="17" fontId="28" fillId="5" borderId="0" xfId="0" applyNumberFormat="1" applyFont="1" applyFill="1"/>
    <xf numFmtId="2" fontId="0" fillId="0" borderId="0" xfId="0" applyNumberFormat="1"/>
    <xf numFmtId="17" fontId="0" fillId="0" borderId="0" xfId="0" applyNumberFormat="1"/>
    <xf numFmtId="0" fontId="10" fillId="0" borderId="1" xfId="0" applyFont="1" applyBorder="1" applyAlignment="1" quotePrefix="1">
      <alignment horizontal="center"/>
    </xf>
    <xf numFmtId="0" fontId="10" fillId="0" borderId="5" xfId="0" applyFont="1" applyBorder="1" applyAlignment="1" quotePrefix="1">
      <alignment horizontal="center"/>
    </xf>
    <xf numFmtId="0" fontId="6" fillId="0" borderId="1" xfId="0" applyFont="1" applyBorder="1" applyAlignment="1" quotePrefix="1">
      <alignment horizontal="center"/>
    </xf>
    <xf numFmtId="0" fontId="1" fillId="0" borderId="1" xfId="0" applyFont="1" applyBorder="1" applyAlignment="1" quotePrefix="1">
      <alignment horizontal="center"/>
    </xf>
  </cellXfs>
  <cellStyles count="60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Normal_ECO INDIVIDUALS LGCS NOV 22" xfId="49"/>
    <cellStyle name="Normal_fgn and  sum" xfId="50"/>
    <cellStyle name="Normal_lgc eco dec 21" xfId="51"/>
    <cellStyle name="Normal_lgcs 1" xfId="52"/>
    <cellStyle name="Normal_LGCs Ceo oct 23" xfId="53"/>
    <cellStyle name="Normal_lgcs data" xfId="54"/>
    <cellStyle name="Normal_Sheet1" xfId="55"/>
    <cellStyle name="Normal_Sheet2" xfId="56"/>
    <cellStyle name="Normal_Sheet4" xfId="57"/>
    <cellStyle name="Normal_states eco dec 21" xfId="58"/>
    <cellStyle name="Normal_TOTALDATA_1" xfId="5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workbookViewId="0">
      <selection activeCell="A20" sqref="A20"/>
    </sheetView>
  </sheetViews>
  <sheetFormatPr defaultColWidth="9" defaultRowHeight="12.75" outlineLevelCol="7"/>
  <cols>
    <col min="2" max="2" width="23" customWidth="1"/>
    <col min="6" max="6" width="24.552380952381" customWidth="1"/>
  </cols>
  <sheetData>
    <row r="1" ht="23.1" customHeight="1" spans="2:3">
      <c r="B1">
        <f ca="1">MONTH(NOW())</f>
        <v>7</v>
      </c>
      <c r="C1">
        <f ca="1">YEAR(NOW())</f>
        <v>2025</v>
      </c>
    </row>
    <row r="2" ht="23.1" customHeight="1"/>
    <row r="3" ht="23.1" customHeight="1" spans="2:6">
      <c r="B3" t="s">
        <v>0</v>
      </c>
      <c r="F3" t="s">
        <v>1</v>
      </c>
    </row>
    <row r="4" ht="23.1" customHeight="1" spans="2:8">
      <c r="B4" t="s">
        <v>2</v>
      </c>
      <c r="C4" t="s">
        <v>3</v>
      </c>
      <c r="D4" t="s">
        <v>4</v>
      </c>
      <c r="F4" t="s">
        <v>2</v>
      </c>
      <c r="G4" t="s">
        <v>3</v>
      </c>
      <c r="H4" t="s">
        <v>4</v>
      </c>
    </row>
    <row r="5" ht="23.1" customHeight="1" spans="2:7">
      <c r="B5" s="201" t="e">
        <f>IF(G5=1,F5-1,F5)</f>
        <v>#REF!</v>
      </c>
      <c r="C5" s="201" t="e">
        <f>IF(G5=1,12,G5-1)</f>
        <v>#REF!</v>
      </c>
      <c r="F5" t="e">
        <f>YEAR(ACCTDATE)</f>
        <v>#REF!</v>
      </c>
      <c r="G5" t="e">
        <f>MONTH(ACCTDATE)</f>
        <v>#REF!</v>
      </c>
    </row>
    <row r="6" ht="23.1" customHeight="1" spans="2:6">
      <c r="B6" s="202" t="e">
        <f>LOOKUP(C5,A8:B19)</f>
        <v>#REF!</v>
      </c>
      <c r="F6" s="202" t="e">
        <f>IF(G5=1,LOOKUP(G5,E8:F19),LOOKUP(G5,A8:B19))</f>
        <v>#REF!</v>
      </c>
    </row>
    <row r="8" spans="1:6">
      <c r="A8">
        <v>1</v>
      </c>
      <c r="B8" s="203" t="e">
        <f>D8&amp;"-"&amp;RIGHT(B$5,2)</f>
        <v>#REF!</v>
      </c>
      <c r="D8" s="204" t="s">
        <v>5</v>
      </c>
      <c r="E8">
        <v>1</v>
      </c>
      <c r="F8" s="203" t="e">
        <f>D8&amp;"-"&amp;RIGHT(F$5,2)</f>
        <v>#REF!</v>
      </c>
    </row>
    <row r="9" spans="1:6">
      <c r="A9">
        <v>2</v>
      </c>
      <c r="B9" s="203" t="e">
        <f t="shared" ref="B9:B19" si="0">D9&amp;"-"&amp;RIGHT(B$5,2)</f>
        <v>#REF!</v>
      </c>
      <c r="D9" s="204" t="s">
        <v>6</v>
      </c>
      <c r="E9">
        <v>2</v>
      </c>
      <c r="F9" s="203" t="e">
        <f t="shared" ref="F9:F19" si="1">D9&amp;"-"&amp;RIGHT(F$5,2)</f>
        <v>#REF!</v>
      </c>
    </row>
    <row r="10" spans="1:6">
      <c r="A10">
        <v>3</v>
      </c>
      <c r="B10" s="203" t="e">
        <f t="shared" si="0"/>
        <v>#REF!</v>
      </c>
      <c r="D10" s="204" t="s">
        <v>7</v>
      </c>
      <c r="E10">
        <v>3</v>
      </c>
      <c r="F10" s="203" t="e">
        <f t="shared" si="1"/>
        <v>#REF!</v>
      </c>
    </row>
    <row r="11" spans="1:6">
      <c r="A11">
        <v>4</v>
      </c>
      <c r="B11" s="203" t="e">
        <f t="shared" si="0"/>
        <v>#REF!</v>
      </c>
      <c r="D11" s="204" t="s">
        <v>8</v>
      </c>
      <c r="E11">
        <v>4</v>
      </c>
      <c r="F11" s="203" t="e">
        <f t="shared" si="1"/>
        <v>#REF!</v>
      </c>
    </row>
    <row r="12" spans="1:6">
      <c r="A12">
        <v>5</v>
      </c>
      <c r="B12" s="203" t="e">
        <f t="shared" si="0"/>
        <v>#REF!</v>
      </c>
      <c r="D12" s="204" t="s">
        <v>9</v>
      </c>
      <c r="E12">
        <v>5</v>
      </c>
      <c r="F12" s="203" t="e">
        <f t="shared" si="1"/>
        <v>#REF!</v>
      </c>
    </row>
    <row r="13" spans="1:6">
      <c r="A13">
        <v>6</v>
      </c>
      <c r="B13" s="203" t="e">
        <f t="shared" si="0"/>
        <v>#REF!</v>
      </c>
      <c r="D13" s="204" t="s">
        <v>10</v>
      </c>
      <c r="E13">
        <v>6</v>
      </c>
      <c r="F13" s="203" t="e">
        <f t="shared" si="1"/>
        <v>#REF!</v>
      </c>
    </row>
    <row r="14" spans="1:6">
      <c r="A14">
        <v>7</v>
      </c>
      <c r="B14" s="203" t="e">
        <f t="shared" si="0"/>
        <v>#REF!</v>
      </c>
      <c r="D14" s="204" t="s">
        <v>11</v>
      </c>
      <c r="E14">
        <v>7</v>
      </c>
      <c r="F14" s="203" t="e">
        <f t="shared" si="1"/>
        <v>#REF!</v>
      </c>
    </row>
    <row r="15" spans="1:6">
      <c r="A15">
        <v>8</v>
      </c>
      <c r="B15" s="203" t="e">
        <f t="shared" si="0"/>
        <v>#REF!</v>
      </c>
      <c r="D15" s="204" t="s">
        <v>12</v>
      </c>
      <c r="E15">
        <v>8</v>
      </c>
      <c r="F15" s="203" t="e">
        <f t="shared" si="1"/>
        <v>#REF!</v>
      </c>
    </row>
    <row r="16" spans="1:6">
      <c r="A16">
        <v>9</v>
      </c>
      <c r="B16" s="203" t="e">
        <f t="shared" si="0"/>
        <v>#REF!</v>
      </c>
      <c r="D16" s="204" t="s">
        <v>13</v>
      </c>
      <c r="E16">
        <v>9</v>
      </c>
      <c r="F16" s="203" t="e">
        <f t="shared" si="1"/>
        <v>#REF!</v>
      </c>
    </row>
    <row r="17" spans="1:6">
      <c r="A17">
        <v>10</v>
      </c>
      <c r="B17" s="203" t="e">
        <f t="shared" si="0"/>
        <v>#REF!</v>
      </c>
      <c r="D17" s="204" t="s">
        <v>14</v>
      </c>
      <c r="E17">
        <v>10</v>
      </c>
      <c r="F17" s="203" t="e">
        <f t="shared" si="1"/>
        <v>#REF!</v>
      </c>
    </row>
    <row r="18" spans="1:6">
      <c r="A18">
        <v>11</v>
      </c>
      <c r="B18" s="203" t="e">
        <f t="shared" si="0"/>
        <v>#REF!</v>
      </c>
      <c r="D18" s="204" t="s">
        <v>15</v>
      </c>
      <c r="E18">
        <v>11</v>
      </c>
      <c r="F18" s="203" t="e">
        <f t="shared" si="1"/>
        <v>#REF!</v>
      </c>
    </row>
    <row r="19" spans="1:6">
      <c r="A19">
        <v>12</v>
      </c>
      <c r="B19" s="203" t="e">
        <f t="shared" si="0"/>
        <v>#REF!</v>
      </c>
      <c r="D19" s="204" t="s">
        <v>16</v>
      </c>
      <c r="E19">
        <v>12</v>
      </c>
      <c r="F19" s="203" t="e">
        <f t="shared" si="1"/>
        <v>#REF!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45"/>
  <sheetViews>
    <sheetView zoomScale="73" zoomScaleNormal="73" topLeftCell="A17" workbookViewId="0">
      <selection activeCell="A25" sqref="A25:H25"/>
    </sheetView>
  </sheetViews>
  <sheetFormatPr defaultColWidth="9.1047619047619" defaultRowHeight="20.25"/>
  <cols>
    <col min="1" max="1" width="6.33333333333333" style="160" customWidth="1"/>
    <col min="2" max="2" width="40.8857142857143" style="160" customWidth="1"/>
    <col min="3" max="3" width="35.1047619047619" style="160" customWidth="1"/>
    <col min="4" max="4" width="34.1047619047619" style="160" customWidth="1"/>
    <col min="5" max="6" width="30.8857142857143" style="160" customWidth="1"/>
    <col min="7" max="7" width="37.3333333333333" style="160" customWidth="1"/>
    <col min="8" max="8" width="38.6666666666667" style="160" customWidth="1"/>
    <col min="9" max="9" width="32.4380952380952" style="160" customWidth="1"/>
    <col min="10" max="10" width="26.4380952380952" style="160" customWidth="1"/>
    <col min="11" max="11" width="28.552380952381" style="160" customWidth="1"/>
    <col min="12" max="12" width="14.6666666666667" style="160"/>
    <col min="13" max="16384" width="9.1047619047619" style="160"/>
  </cols>
  <sheetData>
    <row r="1" ht="30" customHeight="1" spans="1:7">
      <c r="A1" s="172" t="s">
        <v>17</v>
      </c>
      <c r="B1" s="172"/>
      <c r="C1" s="172"/>
      <c r="D1" s="172"/>
      <c r="E1" s="172"/>
      <c r="F1" s="172"/>
      <c r="G1" s="172"/>
    </row>
    <row r="2" ht="30" customHeight="1" spans="1:7">
      <c r="A2" s="18" t="s">
        <v>18</v>
      </c>
      <c r="B2" s="18"/>
      <c r="C2" s="18"/>
      <c r="D2" s="18"/>
      <c r="E2" s="18"/>
      <c r="F2" s="18"/>
      <c r="G2" s="18"/>
    </row>
    <row r="3" ht="30" customHeight="1" spans="1:7">
      <c r="A3" s="18" t="s">
        <v>19</v>
      </c>
      <c r="B3" s="18"/>
      <c r="C3" s="18"/>
      <c r="D3" s="18"/>
      <c r="E3" s="18"/>
      <c r="F3" s="18"/>
      <c r="G3" s="18"/>
    </row>
    <row r="4" ht="40.5" customHeight="1" spans="1:7">
      <c r="A4" s="173" t="s">
        <v>20</v>
      </c>
      <c r="B4" s="173"/>
      <c r="C4" s="173"/>
      <c r="D4" s="173"/>
      <c r="E4" s="173"/>
      <c r="F4" s="173"/>
      <c r="G4" s="173"/>
    </row>
    <row r="5" ht="90" customHeight="1" spans="1:7">
      <c r="A5" s="174" t="s">
        <v>21</v>
      </c>
      <c r="B5" s="175" t="s">
        <v>22</v>
      </c>
      <c r="C5" s="175" t="s">
        <v>23</v>
      </c>
      <c r="D5" s="176" t="s">
        <v>24</v>
      </c>
      <c r="E5" s="173" t="s">
        <v>25</v>
      </c>
      <c r="F5" s="175" t="s">
        <v>26</v>
      </c>
      <c r="G5" s="175" t="s">
        <v>27</v>
      </c>
    </row>
    <row r="6" ht="30" customHeight="1" spans="1:8">
      <c r="A6" s="1"/>
      <c r="B6" s="1"/>
      <c r="C6" s="205" t="s">
        <v>28</v>
      </c>
      <c r="D6" s="205" t="s">
        <v>28</v>
      </c>
      <c r="E6" s="205" t="s">
        <v>28</v>
      </c>
      <c r="F6" s="205" t="s">
        <v>28</v>
      </c>
      <c r="G6" s="205" t="s">
        <v>28</v>
      </c>
      <c r="H6" s="177"/>
    </row>
    <row r="7" ht="30" customHeight="1" spans="1:9">
      <c r="A7" s="178">
        <v>1</v>
      </c>
      <c r="B7" s="178" t="s">
        <v>29</v>
      </c>
      <c r="C7" s="179">
        <v>393517953287.03</v>
      </c>
      <c r="D7" s="179">
        <v>36578626295.3159</v>
      </c>
      <c r="E7" s="179">
        <v>4150032451.488</v>
      </c>
      <c r="F7" s="55">
        <v>103757161847.318</v>
      </c>
      <c r="G7" s="179">
        <f>C7+D7+E7+F7</f>
        <v>538003773881.152</v>
      </c>
      <c r="H7" s="180"/>
      <c r="I7" s="177"/>
    </row>
    <row r="8" ht="30" customHeight="1" spans="1:9">
      <c r="A8" s="178">
        <v>2</v>
      </c>
      <c r="B8" s="178" t="s">
        <v>30</v>
      </c>
      <c r="C8" s="179">
        <v>199597564765.176</v>
      </c>
      <c r="D8" s="181">
        <v>18553168082.9697</v>
      </c>
      <c r="E8" s="181">
        <v>13833441504.96</v>
      </c>
      <c r="F8" s="181">
        <v>345857206157.725</v>
      </c>
      <c r="G8" s="179">
        <f t="shared" ref="G8:G22" si="0">C8+D8+E8+F8</f>
        <v>577841380510.831</v>
      </c>
      <c r="H8" s="180"/>
      <c r="I8" s="180"/>
    </row>
    <row r="9" ht="30" customHeight="1" spans="1:9">
      <c r="A9" s="178">
        <v>3</v>
      </c>
      <c r="B9" s="178" t="s">
        <v>31</v>
      </c>
      <c r="C9" s="179">
        <v>153881356068.96</v>
      </c>
      <c r="D9" s="181">
        <v>14303714914.2655</v>
      </c>
      <c r="E9" s="181">
        <v>9683409053.472</v>
      </c>
      <c r="F9" s="181">
        <v>242100044310.408</v>
      </c>
      <c r="G9" s="179">
        <f t="shared" si="0"/>
        <v>419968524347.105</v>
      </c>
      <c r="H9" s="177"/>
      <c r="I9" s="177"/>
    </row>
    <row r="10" ht="30" customHeight="1" spans="1:9">
      <c r="A10" s="178">
        <v>4</v>
      </c>
      <c r="B10" s="178" t="s">
        <v>32</v>
      </c>
      <c r="C10" s="179">
        <v>116897907119.204</v>
      </c>
      <c r="D10" s="181">
        <v>7178508747.5088</v>
      </c>
      <c r="E10" s="181">
        <v>0</v>
      </c>
      <c r="F10" s="181"/>
      <c r="G10" s="179">
        <f t="shared" si="0"/>
        <v>124076415866.713</v>
      </c>
      <c r="H10" s="180"/>
      <c r="I10" s="180"/>
    </row>
    <row r="11" ht="30" customHeight="1" spans="1:9">
      <c r="A11" s="178">
        <v>5</v>
      </c>
      <c r="B11" s="178" t="s">
        <v>33</v>
      </c>
      <c r="C11" s="179">
        <v>25159404336.29</v>
      </c>
      <c r="D11" s="179">
        <v>0</v>
      </c>
      <c r="E11" s="181">
        <v>0</v>
      </c>
      <c r="F11" s="181">
        <v>3549724581.75</v>
      </c>
      <c r="G11" s="179">
        <f t="shared" si="0"/>
        <v>28709128918.04</v>
      </c>
      <c r="H11" s="182"/>
      <c r="I11" s="180"/>
    </row>
    <row r="12" ht="30" customHeight="1" spans="1:9">
      <c r="A12" s="178">
        <v>6</v>
      </c>
      <c r="B12" s="183" t="s">
        <v>34</v>
      </c>
      <c r="C12" s="179">
        <v>31278506916.28</v>
      </c>
      <c r="D12" s="179">
        <v>0</v>
      </c>
      <c r="E12" s="181">
        <v>1152786792.08</v>
      </c>
      <c r="F12" s="181">
        <v>26163093816.68</v>
      </c>
      <c r="G12" s="179">
        <f t="shared" si="0"/>
        <v>58594387525.04</v>
      </c>
      <c r="I12" s="177"/>
    </row>
    <row r="13" ht="30" customHeight="1" spans="1:12">
      <c r="A13" s="178">
        <v>7</v>
      </c>
      <c r="B13" s="183" t="s">
        <v>35</v>
      </c>
      <c r="C13" s="179">
        <v>24605112380.14</v>
      </c>
      <c r="D13" s="179">
        <v>0</v>
      </c>
      <c r="E13" s="181">
        <v>0</v>
      </c>
      <c r="F13" s="181">
        <v>0</v>
      </c>
      <c r="G13" s="179">
        <f t="shared" si="0"/>
        <v>24605112380.14</v>
      </c>
      <c r="H13" s="177"/>
      <c r="I13" s="177"/>
      <c r="J13" s="177"/>
      <c r="K13" s="177"/>
      <c r="L13" s="180"/>
    </row>
    <row r="14" ht="30" customHeight="1" spans="1:10">
      <c r="A14" s="178">
        <v>8</v>
      </c>
      <c r="B14" s="183" t="s">
        <v>36</v>
      </c>
      <c r="C14" s="179">
        <v>41272521642.72</v>
      </c>
      <c r="D14" s="179">
        <v>0</v>
      </c>
      <c r="E14" s="181">
        <v>0</v>
      </c>
      <c r="F14" s="181">
        <v>0</v>
      </c>
      <c r="G14" s="179">
        <f t="shared" si="0"/>
        <v>41272521642.72</v>
      </c>
      <c r="I14" s="177"/>
      <c r="J14" s="177"/>
    </row>
    <row r="15" ht="40.5" spans="1:10">
      <c r="A15" s="178">
        <v>9</v>
      </c>
      <c r="B15" s="183" t="s">
        <v>37</v>
      </c>
      <c r="C15" s="181">
        <v>100000000000</v>
      </c>
      <c r="D15" s="179">
        <v>0</v>
      </c>
      <c r="E15" s="181">
        <v>0</v>
      </c>
      <c r="F15" s="181">
        <v>0</v>
      </c>
      <c r="G15" s="179">
        <f t="shared" si="0"/>
        <v>100000000000</v>
      </c>
      <c r="I15" s="177"/>
      <c r="J15" s="177"/>
    </row>
    <row r="16" ht="40.5" spans="1:10">
      <c r="A16" s="178">
        <v>10</v>
      </c>
      <c r="B16" s="183" t="s">
        <v>38</v>
      </c>
      <c r="C16" s="181">
        <v>18163078852.38</v>
      </c>
      <c r="D16" s="179">
        <v>0</v>
      </c>
      <c r="E16" s="181">
        <v>0</v>
      </c>
      <c r="F16" s="181">
        <v>0</v>
      </c>
      <c r="G16" s="179">
        <f t="shared" si="0"/>
        <v>18163078852.38</v>
      </c>
      <c r="I16" s="177"/>
      <c r="J16" s="177"/>
    </row>
    <row r="17" ht="42.75" customHeight="1" spans="1:10">
      <c r="A17" s="178">
        <v>11</v>
      </c>
      <c r="B17" s="183" t="s">
        <v>39</v>
      </c>
      <c r="C17" s="181">
        <v>0</v>
      </c>
      <c r="D17" s="179">
        <v>0</v>
      </c>
      <c r="E17" s="181">
        <v>0</v>
      </c>
      <c r="F17" s="181">
        <v>21393229246.87</v>
      </c>
      <c r="G17" s="179">
        <f t="shared" si="0"/>
        <v>21393229246.87</v>
      </c>
      <c r="I17" s="177"/>
      <c r="J17" s="177"/>
    </row>
    <row r="18" ht="82.2" customHeight="1" spans="1:10">
      <c r="A18" s="178">
        <v>12</v>
      </c>
      <c r="B18" s="183" t="s">
        <v>40</v>
      </c>
      <c r="C18" s="181">
        <v>9510614041.26</v>
      </c>
      <c r="D18" s="179">
        <v>0</v>
      </c>
      <c r="E18" s="181">
        <v>0</v>
      </c>
      <c r="F18" s="181">
        <v>0</v>
      </c>
      <c r="G18" s="179">
        <f t="shared" si="0"/>
        <v>9510614041.26</v>
      </c>
      <c r="I18" s="177"/>
      <c r="J18" s="177"/>
    </row>
    <row r="19" ht="42.75" customHeight="1" spans="1:8">
      <c r="A19" s="178">
        <v>13</v>
      </c>
      <c r="B19" s="183" t="s">
        <v>41</v>
      </c>
      <c r="C19" s="181">
        <v>800000000000</v>
      </c>
      <c r="D19" s="179">
        <v>0</v>
      </c>
      <c r="E19" s="181">
        <v>0</v>
      </c>
      <c r="F19" s="181">
        <v>0</v>
      </c>
      <c r="G19" s="179">
        <f t="shared" si="0"/>
        <v>800000000000</v>
      </c>
      <c r="H19" s="184"/>
    </row>
    <row r="20" ht="42.75" customHeight="1" spans="1:8">
      <c r="A20" s="178">
        <v>14</v>
      </c>
      <c r="B20" s="183" t="s">
        <v>42</v>
      </c>
      <c r="C20" s="181">
        <v>25000000000</v>
      </c>
      <c r="D20" s="179"/>
      <c r="E20" s="181"/>
      <c r="F20" s="181"/>
      <c r="G20" s="179">
        <f t="shared" si="0"/>
        <v>25000000000</v>
      </c>
      <c r="H20" s="184"/>
    </row>
    <row r="21" ht="61.95" customHeight="1" spans="1:8">
      <c r="A21" s="178">
        <v>15</v>
      </c>
      <c r="B21" s="183" t="s">
        <v>43</v>
      </c>
      <c r="C21" s="181">
        <v>150000000000</v>
      </c>
      <c r="D21" s="181">
        <v>0</v>
      </c>
      <c r="E21" s="181">
        <v>0</v>
      </c>
      <c r="F21" s="181">
        <v>0</v>
      </c>
      <c r="G21" s="179">
        <f t="shared" si="0"/>
        <v>150000000000</v>
      </c>
      <c r="H21" s="184"/>
    </row>
    <row r="22" ht="43.95" customHeight="1" spans="1:8">
      <c r="A22" s="178">
        <v>16</v>
      </c>
      <c r="B22" s="183" t="s">
        <v>44</v>
      </c>
      <c r="C22" s="181">
        <v>5706913674.27</v>
      </c>
      <c r="D22" s="181">
        <v>0</v>
      </c>
      <c r="E22" s="181">
        <v>0</v>
      </c>
      <c r="F22" s="181">
        <v>0</v>
      </c>
      <c r="G22" s="179">
        <f t="shared" si="0"/>
        <v>5706913674.27</v>
      </c>
      <c r="H22" s="184"/>
    </row>
    <row r="23" ht="30" customHeight="1" spans="1:9">
      <c r="A23" s="178"/>
      <c r="B23" s="38" t="s">
        <v>45</v>
      </c>
      <c r="C23" s="181">
        <f>SUM(C7:C22)</f>
        <v>2094590933083.71</v>
      </c>
      <c r="D23" s="181">
        <f>SUM(D7:D22)</f>
        <v>76614018040.0599</v>
      </c>
      <c r="E23" s="181">
        <f>SUM(E7:E22)</f>
        <v>28819669802</v>
      </c>
      <c r="F23" s="181">
        <f>SUM(F7:F22)</f>
        <v>742820459960.751</v>
      </c>
      <c r="G23" s="179">
        <f>SUM(G7:G22)</f>
        <v>2942845080886.52</v>
      </c>
      <c r="I23" s="180"/>
    </row>
    <row r="24" ht="50.25" customHeight="1" spans="2:9">
      <c r="B24" s="185"/>
      <c r="C24" s="186"/>
      <c r="D24" s="186"/>
      <c r="E24" s="186"/>
      <c r="F24" s="186"/>
      <c r="G24" s="184"/>
      <c r="H24" s="180"/>
      <c r="I24" s="180"/>
    </row>
    <row r="25" ht="35.1" customHeight="1" spans="1:8">
      <c r="A25" s="37" t="s">
        <v>46</v>
      </c>
      <c r="B25" s="37"/>
      <c r="C25" s="37"/>
      <c r="D25" s="37"/>
      <c r="E25" s="37"/>
      <c r="F25" s="37"/>
      <c r="G25" s="37"/>
      <c r="H25" s="37"/>
    </row>
    <row r="26" ht="48" customHeight="1" spans="1:8">
      <c r="A26" s="187" t="s">
        <v>47</v>
      </c>
      <c r="B26" s="188"/>
      <c r="C26" s="188"/>
      <c r="D26" s="188"/>
      <c r="E26" s="188"/>
      <c r="F26" s="188"/>
      <c r="G26" s="188"/>
      <c r="H26" s="188"/>
    </row>
    <row r="27" ht="30" customHeight="1" spans="1:10">
      <c r="A27" s="1">
        <v>0</v>
      </c>
      <c r="B27" s="1">
        <v>1</v>
      </c>
      <c r="C27" s="1">
        <v>2</v>
      </c>
      <c r="D27" s="1">
        <v>3</v>
      </c>
      <c r="E27" s="1" t="s">
        <v>48</v>
      </c>
      <c r="F27" s="1">
        <v>5</v>
      </c>
      <c r="G27" s="1">
        <v>6</v>
      </c>
      <c r="H27" s="1">
        <v>7</v>
      </c>
      <c r="I27" s="1">
        <v>8</v>
      </c>
      <c r="J27" s="37"/>
    </row>
    <row r="28" ht="108" customHeight="1" spans="1:10">
      <c r="A28" s="38" t="s">
        <v>49</v>
      </c>
      <c r="B28" s="38" t="s">
        <v>22</v>
      </c>
      <c r="C28" s="189" t="s">
        <v>50</v>
      </c>
      <c r="D28" s="38" t="s">
        <v>51</v>
      </c>
      <c r="E28" s="38" t="s">
        <v>52</v>
      </c>
      <c r="F28" s="176" t="s">
        <v>24</v>
      </c>
      <c r="G28" s="173" t="s">
        <v>25</v>
      </c>
      <c r="H28" s="173" t="s">
        <v>26</v>
      </c>
      <c r="I28" s="173" t="s">
        <v>27</v>
      </c>
      <c r="J28" s="198"/>
    </row>
    <row r="29" ht="22.5" spans="1:10">
      <c r="A29" s="178"/>
      <c r="B29" s="178"/>
      <c r="C29" s="205" t="s">
        <v>28</v>
      </c>
      <c r="D29" s="205" t="s">
        <v>28</v>
      </c>
      <c r="E29" s="205" t="s">
        <v>28</v>
      </c>
      <c r="F29" s="206" t="s">
        <v>28</v>
      </c>
      <c r="G29" s="205" t="s">
        <v>28</v>
      </c>
      <c r="H29" s="205" t="s">
        <v>28</v>
      </c>
      <c r="I29" s="205" t="s">
        <v>28</v>
      </c>
      <c r="J29" s="197"/>
    </row>
    <row r="30" customHeight="1" spans="1:9">
      <c r="A30" s="178">
        <v>1</v>
      </c>
      <c r="B30" s="178" t="s">
        <v>53</v>
      </c>
      <c r="C30" s="49">
        <v>362293483948.766</v>
      </c>
      <c r="D30" s="190">
        <v>-106411816524.51</v>
      </c>
      <c r="E30" s="49">
        <f>C30+D30</f>
        <v>255881667424.256</v>
      </c>
      <c r="F30" s="191">
        <v>33676222006.8873</v>
      </c>
      <c r="G30" s="49">
        <v>3873363621.39</v>
      </c>
      <c r="H30" s="49">
        <v>96840017724.16</v>
      </c>
      <c r="I30" s="49">
        <f>E30+F30+G30+H30</f>
        <v>390271270776.693</v>
      </c>
    </row>
    <row r="31" customHeight="1" spans="1:10">
      <c r="A31" s="178">
        <v>2</v>
      </c>
      <c r="B31" s="178" t="s">
        <v>54</v>
      </c>
      <c r="C31" s="49">
        <v>7469968741.2117</v>
      </c>
      <c r="D31" s="190">
        <v>0</v>
      </c>
      <c r="E31" s="49">
        <f>C31+D31</f>
        <v>7469968741.2117</v>
      </c>
      <c r="F31" s="191">
        <v>694355092.9255</v>
      </c>
      <c r="G31" s="49">
        <v>0</v>
      </c>
      <c r="H31" s="49">
        <v>0</v>
      </c>
      <c r="I31" s="49">
        <f t="shared" ref="I31:I34" si="1">E31+F31+G31+H31</f>
        <v>8164323834.1372</v>
      </c>
      <c r="J31" s="199"/>
    </row>
    <row r="32" customHeight="1" spans="1:10">
      <c r="A32" s="178">
        <v>3</v>
      </c>
      <c r="B32" s="178" t="s">
        <v>55</v>
      </c>
      <c r="C32" s="49">
        <v>3734984370.6058</v>
      </c>
      <c r="D32" s="190">
        <v>0</v>
      </c>
      <c r="E32" s="49">
        <f>C32+D32</f>
        <v>3734984370.6058</v>
      </c>
      <c r="F32" s="191">
        <v>347177546.4628</v>
      </c>
      <c r="G32" s="49">
        <v>0</v>
      </c>
      <c r="H32" s="49">
        <v>0</v>
      </c>
      <c r="I32" s="49">
        <f t="shared" si="1"/>
        <v>4082161917.0686</v>
      </c>
      <c r="J32" s="199"/>
    </row>
    <row r="33" ht="40.5" spans="1:10">
      <c r="A33" s="178">
        <v>4</v>
      </c>
      <c r="B33" s="183" t="s">
        <v>56</v>
      </c>
      <c r="C33" s="49">
        <v>12549547485.2356</v>
      </c>
      <c r="D33" s="190">
        <v>0</v>
      </c>
      <c r="E33" s="49">
        <f>C33+D33</f>
        <v>12549547485.2356</v>
      </c>
      <c r="F33" s="191">
        <v>1166516556.1149</v>
      </c>
      <c r="G33" s="49">
        <v>0</v>
      </c>
      <c r="H33" s="49">
        <v>0</v>
      </c>
      <c r="I33" s="49">
        <f t="shared" si="1"/>
        <v>13716064041.3505</v>
      </c>
      <c r="J33" s="199"/>
    </row>
    <row r="34" ht="21" customHeight="1" spans="1:10">
      <c r="A34" s="178">
        <v>5</v>
      </c>
      <c r="B34" s="178" t="s">
        <v>57</v>
      </c>
      <c r="C34" s="49">
        <v>7469968741.2117</v>
      </c>
      <c r="D34" s="49">
        <v>-371934302</v>
      </c>
      <c r="E34" s="49">
        <f>C34+D34</f>
        <v>7098034439.2117</v>
      </c>
      <c r="F34" s="191">
        <v>694355092.9255</v>
      </c>
      <c r="G34" s="49">
        <v>276668830.1</v>
      </c>
      <c r="H34" s="49">
        <v>6917144123.15</v>
      </c>
      <c r="I34" s="49">
        <f t="shared" si="1"/>
        <v>14986202485.3872</v>
      </c>
      <c r="J34" s="199"/>
    </row>
    <row r="35" ht="36.75" customHeight="1" spans="1:10">
      <c r="A35" s="178"/>
      <c r="B35" s="1" t="s">
        <v>27</v>
      </c>
      <c r="C35" s="192">
        <f t="shared" ref="C35:I35" si="2">SUM(C30:C34)</f>
        <v>393517953287.031</v>
      </c>
      <c r="D35" s="192">
        <f t="shared" si="2"/>
        <v>-106783750826.51</v>
      </c>
      <c r="E35" s="192">
        <f t="shared" si="2"/>
        <v>286734202460.521</v>
      </c>
      <c r="F35" s="192">
        <f t="shared" si="2"/>
        <v>36578626295.316</v>
      </c>
      <c r="G35" s="192">
        <f t="shared" si="2"/>
        <v>4150032451.49</v>
      </c>
      <c r="H35" s="192">
        <f t="shared" si="2"/>
        <v>103757161847.31</v>
      </c>
      <c r="I35" s="192">
        <f t="shared" si="2"/>
        <v>431220023054.637</v>
      </c>
      <c r="J35" s="200"/>
    </row>
    <row r="36" ht="21" spans="11:11">
      <c r="K36" s="184"/>
    </row>
    <row r="37" ht="12.75" hidden="1" customHeight="1" spans="1:3">
      <c r="A37" s="193" t="s">
        <v>58</v>
      </c>
      <c r="B37" s="193"/>
      <c r="C37" s="193"/>
    </row>
    <row r="38" spans="1:10">
      <c r="A38" s="194"/>
      <c r="B38" s="194"/>
      <c r="C38" s="194"/>
      <c r="G38" s="184"/>
      <c r="H38" s="184"/>
      <c r="I38" s="180"/>
      <c r="J38" s="180"/>
    </row>
    <row r="39" ht="42.75" customHeight="1" spans="2:9">
      <c r="B39" s="195"/>
      <c r="C39" s="196"/>
      <c r="E39" s="184"/>
      <c r="F39" s="184"/>
      <c r="G39" s="184"/>
      <c r="H39" s="180"/>
      <c r="I39" s="180"/>
    </row>
    <row r="40" spans="2:9">
      <c r="B40" s="195"/>
      <c r="C40" s="196"/>
      <c r="G40" s="184"/>
      <c r="I40" s="184"/>
    </row>
    <row r="41" spans="2:8">
      <c r="B41" s="196"/>
      <c r="C41" s="195"/>
      <c r="H41" s="184"/>
    </row>
    <row r="42" ht="22.5" spans="1:10">
      <c r="A42" s="197" t="s">
        <v>59</v>
      </c>
      <c r="B42" s="197"/>
      <c r="C42" s="197"/>
      <c r="D42" s="197"/>
      <c r="E42" s="197"/>
      <c r="F42" s="197"/>
      <c r="G42" s="197"/>
      <c r="H42" s="197"/>
      <c r="I42" s="197"/>
      <c r="J42" s="197"/>
    </row>
    <row r="43" ht="35.25" customHeight="1" spans="1:10">
      <c r="A43" s="197" t="s">
        <v>60</v>
      </c>
      <c r="B43" s="197"/>
      <c r="C43" s="197"/>
      <c r="D43" s="197"/>
      <c r="E43" s="197"/>
      <c r="F43" s="197"/>
      <c r="G43" s="197"/>
      <c r="H43" s="197"/>
      <c r="I43" s="197"/>
      <c r="J43" s="197"/>
    </row>
    <row r="44" ht="30.75" customHeight="1" spans="1:10">
      <c r="A44" s="197" t="s">
        <v>61</v>
      </c>
      <c r="B44" s="197"/>
      <c r="C44" s="197"/>
      <c r="D44" s="197"/>
      <c r="E44" s="197"/>
      <c r="F44" s="197"/>
      <c r="G44" s="197"/>
      <c r="H44" s="197"/>
      <c r="I44" s="197"/>
      <c r="J44" s="197"/>
    </row>
    <row r="45" ht="22.5" spans="1:10">
      <c r="A45" s="197" t="s">
        <v>62</v>
      </c>
      <c r="B45" s="197"/>
      <c r="C45" s="197"/>
      <c r="D45" s="197"/>
      <c r="E45" s="197"/>
      <c r="F45" s="197"/>
      <c r="G45" s="197"/>
      <c r="H45" s="197"/>
      <c r="I45" s="197"/>
      <c r="J45" s="197"/>
    </row>
  </sheetData>
  <mergeCells count="12">
    <mergeCell ref="A1:G1"/>
    <mergeCell ref="A2:G2"/>
    <mergeCell ref="A3:G3"/>
    <mergeCell ref="A4:G4"/>
    <mergeCell ref="A25:H25"/>
    <mergeCell ref="A26:H26"/>
    <mergeCell ref="A37:C37"/>
    <mergeCell ref="A38:C38"/>
    <mergeCell ref="A42:J42"/>
    <mergeCell ref="A43:J43"/>
    <mergeCell ref="A44:J44"/>
    <mergeCell ref="A45:J45"/>
  </mergeCells>
  <pageMargins left="0.747916666666667" right="0.747916666666667" top="0.393055555555556" bottom="0.409027777777778" header="0.511805555555556" footer="0.511805555555556"/>
  <pageSetup paperSize="1" scale="34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53"/>
  <sheetViews>
    <sheetView topLeftCell="A7" workbookViewId="0">
      <pane xSplit="3" ySplit="2" topLeftCell="R43" activePane="bottomRight" state="frozen"/>
      <selection/>
      <selection pane="topRight"/>
      <selection pane="bottomLeft"/>
      <selection pane="bottomRight" activeCell="W48" sqref="W48"/>
    </sheetView>
  </sheetViews>
  <sheetFormatPr defaultColWidth="8.88571428571429" defaultRowHeight="12.75"/>
  <cols>
    <col min="1" max="1" width="4.1047619047619" style="17" customWidth="1"/>
    <col min="2" max="2" width="20" style="17" customWidth="1"/>
    <col min="3" max="3" width="7.43809523809524" style="17" customWidth="1"/>
    <col min="4" max="4" width="25.552380952381" style="17" customWidth="1"/>
    <col min="5" max="5" width="23.6666666666667" style="17" customWidth="1"/>
    <col min="6" max="6" width="28.3333333333333" style="17" customWidth="1"/>
    <col min="7" max="7" width="21.3333333333333" style="17" customWidth="1"/>
    <col min="8" max="8" width="24.4380952380952" style="17" customWidth="1"/>
    <col min="9" max="9" width="22.6666666666667" style="17" customWidth="1"/>
    <col min="10" max="14" width="25.552380952381" style="17" customWidth="1"/>
    <col min="15" max="20" width="22" style="17" customWidth="1"/>
    <col min="21" max="21" width="28" style="17" customWidth="1"/>
    <col min="22" max="22" width="29.4380952380952" style="17" customWidth="1"/>
    <col min="23" max="23" width="9.57142857142857" style="17" customWidth="1"/>
    <col min="24" max="24" width="8.88571428571429" style="17"/>
    <col min="25" max="25" width="16.3333333333333" style="17" customWidth="1"/>
    <col min="26" max="26" width="16.8857142857143" style="17" customWidth="1"/>
    <col min="27" max="27" width="21" style="17" customWidth="1"/>
    <col min="28" max="28" width="8.88571428571429" style="17"/>
    <col min="29" max="29" width="17.4380952380952" style="17" customWidth="1"/>
    <col min="30" max="30" width="12.3333333333333" style="17" customWidth="1"/>
    <col min="31" max="31" width="17.8857142857143" style="17" customWidth="1"/>
    <col min="32" max="33" width="8.88571428571429" style="17"/>
    <col min="34" max="34" width="17.8857142857143" style="17" customWidth="1"/>
    <col min="35" max="35" width="16.3333333333333" style="17" customWidth="1"/>
    <col min="36" max="36" width="17.8857142857143" style="17" customWidth="1"/>
    <col min="37" max="16384" width="8.88571428571429" style="17"/>
  </cols>
  <sheetData>
    <row r="1" s="17" customFormat="1" ht="23.25" spans="1:23">
      <c r="A1" s="142" t="s">
        <v>63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</row>
    <row r="2" s="17" customFormat="1" ht="25.5" spans="1:23">
      <c r="A2" s="83" t="s">
        <v>64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</row>
    <row r="3" s="17" customFormat="1" ht="18" customHeight="1" spans="1:23">
      <c r="A3" s="143" t="s">
        <v>65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</row>
    <row r="4" s="17" customFormat="1" ht="18.75" spans="1:22">
      <c r="A4" s="144" t="s">
        <v>66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</row>
    <row r="5" s="17" customFormat="1" ht="15.75" spans="1:23">
      <c r="A5" s="8">
        <v>1</v>
      </c>
      <c r="B5" s="8">
        <v>2</v>
      </c>
      <c r="C5" s="8">
        <v>3</v>
      </c>
      <c r="D5" s="8">
        <v>4</v>
      </c>
      <c r="E5" s="8">
        <v>5</v>
      </c>
      <c r="F5" s="8" t="s">
        <v>67</v>
      </c>
      <c r="G5" s="8">
        <v>7</v>
      </c>
      <c r="H5" s="8">
        <v>8</v>
      </c>
      <c r="I5" s="8">
        <v>9</v>
      </c>
      <c r="J5" s="8" t="s">
        <v>68</v>
      </c>
      <c r="K5" s="8">
        <v>11</v>
      </c>
      <c r="L5" s="8">
        <v>12</v>
      </c>
      <c r="M5" s="8">
        <v>13</v>
      </c>
      <c r="N5" s="8">
        <v>14</v>
      </c>
      <c r="O5" s="8">
        <v>15</v>
      </c>
      <c r="P5" s="8">
        <v>16</v>
      </c>
      <c r="Q5" s="8">
        <v>17</v>
      </c>
      <c r="R5" s="8">
        <v>18</v>
      </c>
      <c r="S5" s="8">
        <v>19</v>
      </c>
      <c r="T5" s="8">
        <v>20</v>
      </c>
      <c r="U5" s="8" t="s">
        <v>69</v>
      </c>
      <c r="V5" s="8" t="s">
        <v>70</v>
      </c>
      <c r="W5" s="150"/>
    </row>
    <row r="6" s="17" customFormat="1" ht="20" customHeight="1" spans="1:23">
      <c r="A6" s="145" t="s">
        <v>49</v>
      </c>
      <c r="B6" s="145" t="s">
        <v>22</v>
      </c>
      <c r="C6" s="145" t="s">
        <v>71</v>
      </c>
      <c r="D6" s="145" t="s">
        <v>72</v>
      </c>
      <c r="E6" s="145" t="s">
        <v>73</v>
      </c>
      <c r="F6" s="145" t="s">
        <v>74</v>
      </c>
      <c r="G6" s="146" t="s">
        <v>75</v>
      </c>
      <c r="H6" s="147"/>
      <c r="I6" s="161"/>
      <c r="J6" s="145" t="s">
        <v>52</v>
      </c>
      <c r="K6" s="162" t="s">
        <v>76</v>
      </c>
      <c r="L6" s="162" t="s">
        <v>77</v>
      </c>
      <c r="M6" s="162" t="s">
        <v>78</v>
      </c>
      <c r="N6" s="145" t="s">
        <v>25</v>
      </c>
      <c r="O6" s="145" t="s">
        <v>79</v>
      </c>
      <c r="P6" s="145" t="s">
        <v>80</v>
      </c>
      <c r="Q6" s="145" t="s">
        <v>81</v>
      </c>
      <c r="R6" s="145" t="s">
        <v>82</v>
      </c>
      <c r="S6" s="145" t="s">
        <v>83</v>
      </c>
      <c r="T6" s="145" t="s">
        <v>84</v>
      </c>
      <c r="U6" s="145" t="s">
        <v>85</v>
      </c>
      <c r="V6" s="145" t="s">
        <v>86</v>
      </c>
      <c r="W6" s="167" t="s">
        <v>49</v>
      </c>
    </row>
    <row r="7" s="17" customFormat="1" ht="50.25" customHeight="1" spans="1:23">
      <c r="A7" s="148"/>
      <c r="B7" s="148"/>
      <c r="C7" s="148"/>
      <c r="D7" s="148"/>
      <c r="E7" s="148"/>
      <c r="F7" s="148"/>
      <c r="G7" s="149" t="s">
        <v>87</v>
      </c>
      <c r="H7" s="149" t="s">
        <v>88</v>
      </c>
      <c r="I7" s="149" t="s">
        <v>89</v>
      </c>
      <c r="J7" s="148"/>
      <c r="K7" s="163"/>
      <c r="L7" s="163"/>
      <c r="M7" s="163"/>
      <c r="N7" s="148"/>
      <c r="O7" s="148"/>
      <c r="P7" s="148"/>
      <c r="Q7" s="148"/>
      <c r="R7" s="148"/>
      <c r="S7" s="148"/>
      <c r="T7" s="148"/>
      <c r="U7" s="148"/>
      <c r="V7" s="148"/>
      <c r="W7" s="168"/>
    </row>
    <row r="8" s="17" customFormat="1" ht="21" customHeight="1" spans="1:23">
      <c r="A8" s="150"/>
      <c r="B8" s="150"/>
      <c r="C8" s="150"/>
      <c r="D8" s="207" t="s">
        <v>28</v>
      </c>
      <c r="E8" s="207" t="s">
        <v>28</v>
      </c>
      <c r="F8" s="207" t="s">
        <v>28</v>
      </c>
      <c r="G8" s="207" t="s">
        <v>28</v>
      </c>
      <c r="H8" s="207" t="s">
        <v>28</v>
      </c>
      <c r="I8" s="207" t="s">
        <v>28</v>
      </c>
      <c r="J8" s="207" t="s">
        <v>28</v>
      </c>
      <c r="K8" s="207" t="s">
        <v>28</v>
      </c>
      <c r="L8" s="207" t="s">
        <v>28</v>
      </c>
      <c r="M8" s="207" t="s">
        <v>28</v>
      </c>
      <c r="N8" s="207" t="s">
        <v>28</v>
      </c>
      <c r="O8" s="207" t="s">
        <v>28</v>
      </c>
      <c r="P8" s="207" t="s">
        <v>28</v>
      </c>
      <c r="Q8" s="207" t="s">
        <v>28</v>
      </c>
      <c r="R8" s="207" t="s">
        <v>28</v>
      </c>
      <c r="S8" s="207" t="s">
        <v>28</v>
      </c>
      <c r="T8" s="207" t="s">
        <v>28</v>
      </c>
      <c r="U8" s="207" t="s">
        <v>28</v>
      </c>
      <c r="V8" s="207" t="s">
        <v>28</v>
      </c>
      <c r="W8" s="150"/>
    </row>
    <row r="9" s="17" customFormat="1" ht="30" customHeight="1" spans="1:36">
      <c r="A9" s="150">
        <v>1</v>
      </c>
      <c r="B9" s="151" t="s">
        <v>90</v>
      </c>
      <c r="C9" s="152">
        <v>17</v>
      </c>
      <c r="D9" s="153">
        <v>4795919504.5521</v>
      </c>
      <c r="E9" s="153">
        <v>1882847899.7063</v>
      </c>
      <c r="F9" s="154">
        <f t="shared" ref="F9:F44" si="0">D9+E9</f>
        <v>6678767404.2584</v>
      </c>
      <c r="G9" s="153">
        <v>605536033.2</v>
      </c>
      <c r="H9" s="153">
        <v>304726783.41</v>
      </c>
      <c r="I9" s="153">
        <f>910262816.61-H9-G9</f>
        <v>0</v>
      </c>
      <c r="J9" s="153">
        <f t="shared" ref="J9:J44" si="1">F9-G9-H9-I9</f>
        <v>5768504587.6484</v>
      </c>
      <c r="K9" s="153">
        <v>445794520.5105</v>
      </c>
      <c r="L9" s="153">
        <v>126754929.14</v>
      </c>
      <c r="M9" s="153">
        <f>K9+L9</f>
        <v>572549449.6505</v>
      </c>
      <c r="N9" s="153">
        <v>321794186.5954</v>
      </c>
      <c r="O9" s="153">
        <v>145155157.6171</v>
      </c>
      <c r="P9" s="153">
        <f t="shared" ref="P9:P15" si="2">O9/2</f>
        <v>72577578.80855</v>
      </c>
      <c r="Q9" s="153">
        <f t="shared" ref="Q9:Q44" si="3">O9-P9</f>
        <v>72577578.80855</v>
      </c>
      <c r="R9" s="153">
        <v>7157535739.8276</v>
      </c>
      <c r="S9" s="153">
        <v>0</v>
      </c>
      <c r="T9" s="153">
        <f t="shared" ref="T9:T44" si="4">R9-S9</f>
        <v>7157535739.8276</v>
      </c>
      <c r="U9" s="169">
        <f t="shared" ref="U9:U44" si="5">F9+N9+O9+R9+M9</f>
        <v>14875801937.949</v>
      </c>
      <c r="V9" s="170">
        <f t="shared" ref="V9:V44" si="6">J9+N9+Q9+T9+M9</f>
        <v>13892961542.5304</v>
      </c>
      <c r="W9" s="150">
        <v>1</v>
      </c>
      <c r="Y9" s="31">
        <f>6811577482.85-910262816.61</f>
        <v>5901314666.24</v>
      </c>
      <c r="AJ9" s="140">
        <v>0</v>
      </c>
    </row>
    <row r="10" s="17" customFormat="1" ht="30" customHeight="1" spans="1:36">
      <c r="A10" s="150">
        <v>2</v>
      </c>
      <c r="B10" s="151" t="s">
        <v>91</v>
      </c>
      <c r="C10" s="155">
        <v>21</v>
      </c>
      <c r="D10" s="153">
        <v>5102033615.90837</v>
      </c>
      <c r="E10" s="153">
        <v>0</v>
      </c>
      <c r="F10" s="154">
        <f t="shared" si="0"/>
        <v>5102033615.90837</v>
      </c>
      <c r="G10" s="153">
        <v>854501279.28</v>
      </c>
      <c r="H10" s="153">
        <v>0</v>
      </c>
      <c r="I10" s="153">
        <f>1238421666.07-H10-G10</f>
        <v>383920386.79</v>
      </c>
      <c r="J10" s="153">
        <f t="shared" si="1"/>
        <v>3863611949.83837</v>
      </c>
      <c r="K10" s="153">
        <v>474248708.1512</v>
      </c>
      <c r="L10" s="153">
        <v>0</v>
      </c>
      <c r="M10" s="153">
        <f t="shared" ref="M9:M44" si="7">K10+L10</f>
        <v>474248708.1512</v>
      </c>
      <c r="N10" s="153">
        <v>301709018.1553</v>
      </c>
      <c r="O10" s="153">
        <v>154420125.897</v>
      </c>
      <c r="P10" s="153">
        <v>0</v>
      </c>
      <c r="Q10" s="153">
        <f t="shared" si="3"/>
        <v>154420125.897</v>
      </c>
      <c r="R10" s="153">
        <v>7691238594.109</v>
      </c>
      <c r="S10" s="153">
        <v>0</v>
      </c>
      <c r="T10" s="153">
        <f t="shared" si="4"/>
        <v>7691238594.109</v>
      </c>
      <c r="U10" s="169">
        <f t="shared" si="5"/>
        <v>13723650062.2209</v>
      </c>
      <c r="V10" s="170">
        <f t="shared" si="6"/>
        <v>12485228396.1509</v>
      </c>
      <c r="W10" s="150">
        <v>2</v>
      </c>
      <c r="AJ10" s="140">
        <v>0</v>
      </c>
    </row>
    <row r="11" s="17" customFormat="1" ht="30" customHeight="1" spans="1:36">
      <c r="A11" s="150">
        <v>3</v>
      </c>
      <c r="B11" s="151" t="s">
        <v>92</v>
      </c>
      <c r="C11" s="155">
        <v>31</v>
      </c>
      <c r="D11" s="153">
        <v>5149446413.33751</v>
      </c>
      <c r="E11" s="153">
        <v>23304467680.9282</v>
      </c>
      <c r="F11" s="154">
        <f t="shared" si="0"/>
        <v>28453914094.2657</v>
      </c>
      <c r="G11" s="153">
        <v>427016190.76</v>
      </c>
      <c r="H11" s="153">
        <v>0</v>
      </c>
      <c r="I11" s="153">
        <f>1504019413.49-H11-G11</f>
        <v>1077003222.73</v>
      </c>
      <c r="J11" s="153">
        <f t="shared" si="1"/>
        <v>26949894680.7757</v>
      </c>
      <c r="K11" s="153">
        <v>478655864.1217</v>
      </c>
      <c r="L11" s="153">
        <v>1470489674.46</v>
      </c>
      <c r="M11" s="153">
        <f t="shared" si="7"/>
        <v>1949145538.5817</v>
      </c>
      <c r="N11" s="153">
        <v>332350765.581</v>
      </c>
      <c r="O11" s="153">
        <v>155855139.9915</v>
      </c>
      <c r="P11" s="153">
        <f t="shared" si="2"/>
        <v>77927569.99575</v>
      </c>
      <c r="Q11" s="153">
        <f t="shared" si="3"/>
        <v>77927569.99575</v>
      </c>
      <c r="R11" s="153">
        <v>8655845368.8429</v>
      </c>
      <c r="S11" s="153">
        <v>0</v>
      </c>
      <c r="T11" s="153">
        <f t="shared" si="4"/>
        <v>8655845368.8429</v>
      </c>
      <c r="U11" s="169">
        <f t="shared" si="5"/>
        <v>39547110907.2628</v>
      </c>
      <c r="V11" s="170">
        <f t="shared" si="6"/>
        <v>37965163923.7771</v>
      </c>
      <c r="W11" s="150">
        <v>3</v>
      </c>
      <c r="AJ11" s="140">
        <v>0</v>
      </c>
    </row>
    <row r="12" s="17" customFormat="1" ht="30" customHeight="1" spans="1:36">
      <c r="A12" s="150">
        <v>4</v>
      </c>
      <c r="B12" s="151" t="s">
        <v>93</v>
      </c>
      <c r="C12" s="155">
        <v>21</v>
      </c>
      <c r="D12" s="153">
        <v>5092475556.58606</v>
      </c>
      <c r="E12" s="153">
        <v>1972441430.6498</v>
      </c>
      <c r="F12" s="154">
        <f t="shared" si="0"/>
        <v>7064916987.23586</v>
      </c>
      <c r="G12" s="153">
        <v>533049433.57</v>
      </c>
      <c r="H12" s="153">
        <v>0</v>
      </c>
      <c r="I12" s="153">
        <f>712612815.72-H12-G12</f>
        <v>179563382.15</v>
      </c>
      <c r="J12" s="153">
        <f t="shared" si="1"/>
        <v>6352304171.51586</v>
      </c>
      <c r="K12" s="153">
        <v>473360259.0374</v>
      </c>
      <c r="L12" s="153">
        <v>123035393.42</v>
      </c>
      <c r="M12" s="153">
        <f t="shared" si="7"/>
        <v>596395652.4574</v>
      </c>
      <c r="N12" s="153">
        <v>396953254.96</v>
      </c>
      <c r="O12" s="153">
        <v>154130837.9711</v>
      </c>
      <c r="P12" s="153">
        <v>0</v>
      </c>
      <c r="Q12" s="153">
        <f t="shared" si="3"/>
        <v>154130837.9711</v>
      </c>
      <c r="R12" s="153">
        <v>8385566158.3569</v>
      </c>
      <c r="S12" s="153">
        <v>0</v>
      </c>
      <c r="T12" s="153">
        <f t="shared" si="4"/>
        <v>8385566158.3569</v>
      </c>
      <c r="U12" s="169">
        <f t="shared" si="5"/>
        <v>16597962890.9813</v>
      </c>
      <c r="V12" s="170">
        <f t="shared" si="6"/>
        <v>15885350075.2613</v>
      </c>
      <c r="W12" s="150">
        <v>4</v>
      </c>
      <c r="AJ12" s="140">
        <v>0</v>
      </c>
    </row>
    <row r="13" s="17" customFormat="1" ht="30" customHeight="1" spans="1:36">
      <c r="A13" s="150">
        <v>5</v>
      </c>
      <c r="B13" s="151" t="s">
        <v>94</v>
      </c>
      <c r="C13" s="155">
        <v>20</v>
      </c>
      <c r="D13" s="153">
        <v>6126418712.51833</v>
      </c>
      <c r="E13" s="153">
        <v>0</v>
      </c>
      <c r="F13" s="154">
        <f t="shared" si="0"/>
        <v>6126418712.51833</v>
      </c>
      <c r="G13" s="153">
        <v>1368583217.45</v>
      </c>
      <c r="H13" s="153">
        <v>958822872.4</v>
      </c>
      <c r="I13" s="153">
        <f>3730314519.49-H13-G13</f>
        <v>1402908429.64</v>
      </c>
      <c r="J13" s="153">
        <f t="shared" si="1"/>
        <v>2396104193.02833</v>
      </c>
      <c r="K13" s="153">
        <v>569468251.0509</v>
      </c>
      <c r="L13" s="153">
        <v>0</v>
      </c>
      <c r="M13" s="153">
        <f t="shared" si="7"/>
        <v>569468251.0509</v>
      </c>
      <c r="N13" s="153">
        <v>344544762.6183</v>
      </c>
      <c r="O13" s="153">
        <v>185424562.0681</v>
      </c>
      <c r="P13" s="153">
        <v>0</v>
      </c>
      <c r="Q13" s="153">
        <f t="shared" si="3"/>
        <v>185424562.0681</v>
      </c>
      <c r="R13" s="153">
        <v>8604329654.0471</v>
      </c>
      <c r="S13" s="153">
        <v>0</v>
      </c>
      <c r="T13" s="153">
        <f t="shared" si="4"/>
        <v>8604329654.0471</v>
      </c>
      <c r="U13" s="169">
        <f t="shared" si="5"/>
        <v>15830185942.3027</v>
      </c>
      <c r="V13" s="170">
        <f t="shared" si="6"/>
        <v>12099871422.8127</v>
      </c>
      <c r="W13" s="150">
        <v>5</v>
      </c>
      <c r="AJ13" s="140">
        <v>0</v>
      </c>
    </row>
    <row r="14" s="17" customFormat="1" ht="30" customHeight="1" spans="1:36">
      <c r="A14" s="150">
        <v>6</v>
      </c>
      <c r="B14" s="151" t="s">
        <v>95</v>
      </c>
      <c r="C14" s="155">
        <v>8</v>
      </c>
      <c r="D14" s="153">
        <v>4531808521.51508</v>
      </c>
      <c r="E14" s="153">
        <v>23425895042.4111</v>
      </c>
      <c r="F14" s="154">
        <f t="shared" si="0"/>
        <v>27957703563.9262</v>
      </c>
      <c r="G14" s="153">
        <v>356317853.59</v>
      </c>
      <c r="H14" s="153">
        <v>0</v>
      </c>
      <c r="I14" s="153">
        <f>1784071734.55-H14-G14</f>
        <v>1427753880.96</v>
      </c>
      <c r="J14" s="153">
        <f t="shared" si="1"/>
        <v>26173631829.3762</v>
      </c>
      <c r="K14" s="153">
        <v>421244644.5299</v>
      </c>
      <c r="L14" s="153">
        <v>1384843792.65</v>
      </c>
      <c r="M14" s="153">
        <f t="shared" si="7"/>
        <v>1806088437.1799</v>
      </c>
      <c r="N14" s="153">
        <v>254949241.0918</v>
      </c>
      <c r="O14" s="153">
        <v>137161472.2905</v>
      </c>
      <c r="P14" s="153">
        <f t="shared" si="2"/>
        <v>68580736.14525</v>
      </c>
      <c r="Q14" s="153">
        <f t="shared" si="3"/>
        <v>68580736.14525</v>
      </c>
      <c r="R14" s="153">
        <v>7904268518.2765</v>
      </c>
      <c r="S14" s="153">
        <v>0</v>
      </c>
      <c r="T14" s="153">
        <f t="shared" si="4"/>
        <v>7904268518.2765</v>
      </c>
      <c r="U14" s="169">
        <f t="shared" si="5"/>
        <v>38060171232.7649</v>
      </c>
      <c r="V14" s="170">
        <f t="shared" si="6"/>
        <v>36207518762.0696</v>
      </c>
      <c r="W14" s="150">
        <v>6</v>
      </c>
      <c r="AJ14" s="140">
        <v>0</v>
      </c>
    </row>
    <row r="15" s="17" customFormat="1" ht="30" customHeight="1" spans="1:36">
      <c r="A15" s="150">
        <v>7</v>
      </c>
      <c r="B15" s="151" t="s">
        <v>96</v>
      </c>
      <c r="C15" s="155">
        <v>23</v>
      </c>
      <c r="D15" s="153">
        <v>5743913579.39662</v>
      </c>
      <c r="E15" s="153">
        <v>0</v>
      </c>
      <c r="F15" s="154">
        <f t="shared" si="0"/>
        <v>5743913579.39662</v>
      </c>
      <c r="G15" s="153">
        <v>227908392.08</v>
      </c>
      <c r="H15" s="153">
        <v>0</v>
      </c>
      <c r="I15" s="153">
        <f>576325119.45-H15-G15</f>
        <v>348416727.37</v>
      </c>
      <c r="J15" s="153">
        <f t="shared" si="1"/>
        <v>5167588459.94662</v>
      </c>
      <c r="K15" s="153">
        <v>533913298.0786</v>
      </c>
      <c r="L15" s="153">
        <v>0</v>
      </c>
      <c r="M15" s="153">
        <f t="shared" si="7"/>
        <v>533913298.0786</v>
      </c>
      <c r="N15" s="153">
        <v>334517730.7483</v>
      </c>
      <c r="O15" s="153">
        <v>173847513.5301</v>
      </c>
      <c r="P15" s="153">
        <f t="shared" si="2"/>
        <v>86923756.76505</v>
      </c>
      <c r="Q15" s="153">
        <f t="shared" si="3"/>
        <v>86923756.76505</v>
      </c>
      <c r="R15" s="153">
        <v>8178579753.1332</v>
      </c>
      <c r="S15" s="153">
        <v>0</v>
      </c>
      <c r="T15" s="153">
        <f t="shared" si="4"/>
        <v>8178579753.1332</v>
      </c>
      <c r="U15" s="169">
        <f t="shared" si="5"/>
        <v>14964771874.8868</v>
      </c>
      <c r="V15" s="170">
        <f t="shared" si="6"/>
        <v>14301522998.6718</v>
      </c>
      <c r="W15" s="150">
        <v>7</v>
      </c>
      <c r="AJ15" s="140">
        <v>0</v>
      </c>
    </row>
    <row r="16" s="17" customFormat="1" ht="30" customHeight="1" spans="1:36">
      <c r="A16" s="150">
        <v>8</v>
      </c>
      <c r="B16" s="151" t="s">
        <v>97</v>
      </c>
      <c r="C16" s="155">
        <v>27</v>
      </c>
      <c r="D16" s="153">
        <v>6363433062.65135</v>
      </c>
      <c r="E16" s="153">
        <v>0</v>
      </c>
      <c r="F16" s="154">
        <f t="shared" si="0"/>
        <v>6363433062.65135</v>
      </c>
      <c r="G16" s="153">
        <v>251017439.46</v>
      </c>
      <c r="H16" s="153">
        <v>0</v>
      </c>
      <c r="I16" s="153">
        <f>504378401.47-H16-G16</f>
        <v>253360962.01</v>
      </c>
      <c r="J16" s="153">
        <f t="shared" si="1"/>
        <v>5859054661.18135</v>
      </c>
      <c r="K16" s="153">
        <v>591499417.0142</v>
      </c>
      <c r="L16" s="153">
        <v>0</v>
      </c>
      <c r="M16" s="153">
        <f t="shared" si="7"/>
        <v>591499417.0142</v>
      </c>
      <c r="N16" s="153">
        <v>335122354.6008</v>
      </c>
      <c r="O16" s="153">
        <v>192598130.2061</v>
      </c>
      <c r="P16" s="153">
        <v>0</v>
      </c>
      <c r="Q16" s="153">
        <f t="shared" si="3"/>
        <v>192598130.2061</v>
      </c>
      <c r="R16" s="153">
        <v>8051456300.0896</v>
      </c>
      <c r="S16" s="153">
        <v>0</v>
      </c>
      <c r="T16" s="153">
        <f t="shared" si="4"/>
        <v>8051456300.0896</v>
      </c>
      <c r="U16" s="169">
        <f t="shared" si="5"/>
        <v>15534109264.562</v>
      </c>
      <c r="V16" s="170">
        <f t="shared" si="6"/>
        <v>15029730863.092</v>
      </c>
      <c r="W16" s="150">
        <v>8</v>
      </c>
      <c r="AJ16" s="140">
        <v>0</v>
      </c>
    </row>
    <row r="17" s="17" customFormat="1" ht="30" customHeight="1" spans="1:36">
      <c r="A17" s="150">
        <v>9</v>
      </c>
      <c r="B17" s="151" t="s">
        <v>98</v>
      </c>
      <c r="C17" s="155">
        <v>18</v>
      </c>
      <c r="D17" s="153">
        <v>5150324606.96934</v>
      </c>
      <c r="E17" s="153">
        <v>0</v>
      </c>
      <c r="F17" s="154">
        <f t="shared" si="0"/>
        <v>5150324606.96934</v>
      </c>
      <c r="G17" s="153">
        <v>1646471076.58</v>
      </c>
      <c r="H17" s="153">
        <v>1053652837.68</v>
      </c>
      <c r="I17" s="153">
        <f>3293115106.03-H17-G17</f>
        <v>592991191.77</v>
      </c>
      <c r="J17" s="153">
        <f t="shared" si="1"/>
        <v>1857209500.93934</v>
      </c>
      <c r="K17" s="153">
        <v>478737494.7515</v>
      </c>
      <c r="L17" s="153">
        <v>0</v>
      </c>
      <c r="M17" s="153">
        <f t="shared" si="7"/>
        <v>478737494.7515</v>
      </c>
      <c r="N17" s="153">
        <v>299091085.4671</v>
      </c>
      <c r="O17" s="153">
        <v>155881719.74</v>
      </c>
      <c r="P17" s="153">
        <f t="shared" ref="P17:P20" si="8">O17/2</f>
        <v>77940859.87</v>
      </c>
      <c r="Q17" s="153">
        <f t="shared" si="3"/>
        <v>77940859.87</v>
      </c>
      <c r="R17" s="153">
        <v>7176547801.1441</v>
      </c>
      <c r="S17" s="153">
        <v>0</v>
      </c>
      <c r="T17" s="153">
        <f t="shared" si="4"/>
        <v>7176547801.1441</v>
      </c>
      <c r="U17" s="169">
        <f t="shared" si="5"/>
        <v>13260582708.072</v>
      </c>
      <c r="V17" s="170">
        <f t="shared" si="6"/>
        <v>9889526742.17204</v>
      </c>
      <c r="W17" s="150">
        <v>9</v>
      </c>
      <c r="AJ17" s="140">
        <v>0</v>
      </c>
    </row>
    <row r="18" s="17" customFormat="1" ht="30" customHeight="1" spans="1:36">
      <c r="A18" s="150">
        <v>10</v>
      </c>
      <c r="B18" s="151" t="s">
        <v>99</v>
      </c>
      <c r="C18" s="155">
        <v>25</v>
      </c>
      <c r="D18" s="153">
        <v>5200390755.00808</v>
      </c>
      <c r="E18" s="153">
        <v>36350622676.4258</v>
      </c>
      <c r="F18" s="154">
        <f t="shared" si="0"/>
        <v>41551013431.4339</v>
      </c>
      <c r="G18" s="153">
        <v>292448892.45</v>
      </c>
      <c r="H18" s="153">
        <v>0</v>
      </c>
      <c r="I18" s="153">
        <f>2682469738.2-H18-G18</f>
        <v>2390020845.75</v>
      </c>
      <c r="J18" s="153">
        <f t="shared" si="1"/>
        <v>38868543693.2339</v>
      </c>
      <c r="K18" s="153">
        <v>483391287.3061</v>
      </c>
      <c r="L18" s="153">
        <v>2288997607.93</v>
      </c>
      <c r="M18" s="153">
        <f t="shared" si="7"/>
        <v>2772388895.2361</v>
      </c>
      <c r="N18" s="153">
        <v>389762546.4355</v>
      </c>
      <c r="O18" s="153">
        <v>157397041.1718</v>
      </c>
      <c r="P18" s="153">
        <f t="shared" si="8"/>
        <v>78698520.5859</v>
      </c>
      <c r="Q18" s="153">
        <f t="shared" si="3"/>
        <v>78698520.5859</v>
      </c>
      <c r="R18" s="153">
        <v>9994288777.5335</v>
      </c>
      <c r="S18" s="153">
        <v>0</v>
      </c>
      <c r="T18" s="153">
        <f t="shared" si="4"/>
        <v>9994288777.5335</v>
      </c>
      <c r="U18" s="169">
        <f t="shared" si="5"/>
        <v>54864850691.8108</v>
      </c>
      <c r="V18" s="170">
        <f t="shared" si="6"/>
        <v>52103682433.0249</v>
      </c>
      <c r="W18" s="150">
        <v>10</v>
      </c>
      <c r="AJ18" s="140">
        <v>0</v>
      </c>
    </row>
    <row r="19" s="17" customFormat="1" ht="30" customHeight="1" spans="1:36">
      <c r="A19" s="150">
        <v>11</v>
      </c>
      <c r="B19" s="151" t="s">
        <v>100</v>
      </c>
      <c r="C19" s="155">
        <v>13</v>
      </c>
      <c r="D19" s="153">
        <v>4582125553.71445</v>
      </c>
      <c r="E19" s="153">
        <v>0</v>
      </c>
      <c r="F19" s="154">
        <f t="shared" si="0"/>
        <v>4582125553.71445</v>
      </c>
      <c r="G19" s="153">
        <v>622119864.22</v>
      </c>
      <c r="H19" s="153">
        <v>0</v>
      </c>
      <c r="I19" s="153">
        <f>1382274578.81-H19-G19</f>
        <v>760154714.59</v>
      </c>
      <c r="J19" s="153">
        <f t="shared" si="1"/>
        <v>3199850974.90445</v>
      </c>
      <c r="K19" s="153">
        <v>425921757.4888</v>
      </c>
      <c r="L19" s="153">
        <v>0</v>
      </c>
      <c r="M19" s="153">
        <f t="shared" si="7"/>
        <v>425921757.4888</v>
      </c>
      <c r="N19" s="153">
        <v>268956070.6831</v>
      </c>
      <c r="O19" s="153">
        <v>138684387.0794</v>
      </c>
      <c r="P19" s="153">
        <v>0</v>
      </c>
      <c r="Q19" s="153">
        <f t="shared" si="3"/>
        <v>138684387.0794</v>
      </c>
      <c r="R19" s="153">
        <v>6729493396.3983</v>
      </c>
      <c r="S19" s="153">
        <v>0</v>
      </c>
      <c r="T19" s="153">
        <f t="shared" si="4"/>
        <v>6729493396.3983</v>
      </c>
      <c r="U19" s="169">
        <f t="shared" si="5"/>
        <v>12145181165.364</v>
      </c>
      <c r="V19" s="170">
        <f t="shared" si="6"/>
        <v>10762906586.5541</v>
      </c>
      <c r="W19" s="150">
        <v>11</v>
      </c>
      <c r="AJ19" s="140">
        <v>0</v>
      </c>
    </row>
    <row r="20" s="17" customFormat="1" ht="30" customHeight="1" spans="1:36">
      <c r="A20" s="150">
        <v>12</v>
      </c>
      <c r="B20" s="151" t="s">
        <v>101</v>
      </c>
      <c r="C20" s="155">
        <v>18</v>
      </c>
      <c r="D20" s="153">
        <v>4789055578.19302</v>
      </c>
      <c r="E20" s="153">
        <v>3267093402.5597</v>
      </c>
      <c r="F20" s="154">
        <f t="shared" si="0"/>
        <v>8056148980.75272</v>
      </c>
      <c r="G20" s="153">
        <v>1642336777.46</v>
      </c>
      <c r="H20" s="153">
        <v>510923032.41</v>
      </c>
      <c r="I20" s="153">
        <f>2456673417.3-H20-G20</f>
        <v>303413607.43</v>
      </c>
      <c r="J20" s="153">
        <f t="shared" si="1"/>
        <v>5599475563.45272</v>
      </c>
      <c r="K20" s="153">
        <v>445156498.8039</v>
      </c>
      <c r="L20" s="153">
        <v>149610565.32</v>
      </c>
      <c r="M20" s="153">
        <f t="shared" si="7"/>
        <v>594767064.1239</v>
      </c>
      <c r="N20" s="153">
        <v>352308325.4612</v>
      </c>
      <c r="O20" s="153">
        <v>144947411.363</v>
      </c>
      <c r="P20" s="153">
        <f t="shared" si="8"/>
        <v>72473705.6815</v>
      </c>
      <c r="Q20" s="153">
        <f t="shared" si="3"/>
        <v>72473705.6815</v>
      </c>
      <c r="R20" s="153">
        <v>7960634373.6761</v>
      </c>
      <c r="S20" s="153">
        <v>0</v>
      </c>
      <c r="T20" s="153">
        <f t="shared" si="4"/>
        <v>7960634373.6761</v>
      </c>
      <c r="U20" s="169">
        <f t="shared" si="5"/>
        <v>17108806155.3769</v>
      </c>
      <c r="V20" s="170">
        <f t="shared" si="6"/>
        <v>14579659032.3954</v>
      </c>
      <c r="W20" s="150">
        <v>12</v>
      </c>
      <c r="AJ20" s="140">
        <v>0</v>
      </c>
    </row>
    <row r="21" s="17" customFormat="1" ht="30" customHeight="1" spans="1:36">
      <c r="A21" s="150">
        <v>13</v>
      </c>
      <c r="B21" s="151" t="s">
        <v>102</v>
      </c>
      <c r="C21" s="155">
        <v>16</v>
      </c>
      <c r="D21" s="153">
        <v>4579539886.96789</v>
      </c>
      <c r="E21" s="153">
        <v>0</v>
      </c>
      <c r="F21" s="154">
        <f t="shared" si="0"/>
        <v>4579539886.96789</v>
      </c>
      <c r="G21" s="153">
        <v>879373348.63</v>
      </c>
      <c r="H21" s="153">
        <v>345000000</v>
      </c>
      <c r="I21" s="153">
        <f>2534419469.53-H21-G21</f>
        <v>1310046120.9</v>
      </c>
      <c r="J21" s="153">
        <f t="shared" si="1"/>
        <v>2045120417.43789</v>
      </c>
      <c r="K21" s="153">
        <v>425681412.3211</v>
      </c>
      <c r="L21" s="153">
        <v>0</v>
      </c>
      <c r="M21" s="153">
        <f t="shared" si="7"/>
        <v>425681412.3211</v>
      </c>
      <c r="N21" s="153">
        <v>277616297.3601</v>
      </c>
      <c r="O21" s="153">
        <v>138606128.288</v>
      </c>
      <c r="P21" s="153">
        <v>0</v>
      </c>
      <c r="Q21" s="153">
        <f t="shared" si="3"/>
        <v>138606128.288</v>
      </c>
      <c r="R21" s="153">
        <v>7141403407.0877</v>
      </c>
      <c r="S21" s="153">
        <v>0</v>
      </c>
      <c r="T21" s="153">
        <f t="shared" si="4"/>
        <v>7141403407.0877</v>
      </c>
      <c r="U21" s="169">
        <f t="shared" si="5"/>
        <v>12562847132.0248</v>
      </c>
      <c r="V21" s="170">
        <f t="shared" si="6"/>
        <v>10028427662.4948</v>
      </c>
      <c r="W21" s="150">
        <v>13</v>
      </c>
      <c r="AJ21" s="140">
        <v>0</v>
      </c>
    </row>
    <row r="22" s="17" customFormat="1" ht="30" customHeight="1" spans="1:36">
      <c r="A22" s="150">
        <v>14</v>
      </c>
      <c r="B22" s="151" t="s">
        <v>103</v>
      </c>
      <c r="C22" s="155">
        <v>17</v>
      </c>
      <c r="D22" s="153">
        <v>5150769114.75662</v>
      </c>
      <c r="E22" s="153">
        <v>0</v>
      </c>
      <c r="F22" s="154">
        <f t="shared" si="0"/>
        <v>5150769114.75662</v>
      </c>
      <c r="G22" s="153">
        <v>443524391.66</v>
      </c>
      <c r="H22" s="153">
        <v>0</v>
      </c>
      <c r="I22" s="153">
        <f>664805387.18-H22-G22</f>
        <v>221280995.52</v>
      </c>
      <c r="J22" s="153">
        <f t="shared" si="1"/>
        <v>4485963727.57662</v>
      </c>
      <c r="K22" s="153">
        <v>478778813.0329</v>
      </c>
      <c r="L22" s="153">
        <v>0</v>
      </c>
      <c r="M22" s="153">
        <f t="shared" si="7"/>
        <v>478778813.0329</v>
      </c>
      <c r="N22" s="153">
        <v>335732328.38</v>
      </c>
      <c r="O22" s="153">
        <v>155895173.385</v>
      </c>
      <c r="P22" s="153">
        <v>0</v>
      </c>
      <c r="Q22" s="153">
        <f t="shared" si="3"/>
        <v>155895173.385</v>
      </c>
      <c r="R22" s="153">
        <v>7409688092.8328</v>
      </c>
      <c r="S22" s="153">
        <v>0</v>
      </c>
      <c r="T22" s="153">
        <f t="shared" si="4"/>
        <v>7409688092.8328</v>
      </c>
      <c r="U22" s="169">
        <f t="shared" si="5"/>
        <v>13530863522.3873</v>
      </c>
      <c r="V22" s="170">
        <f t="shared" si="6"/>
        <v>12866058135.2073</v>
      </c>
      <c r="W22" s="150">
        <v>14</v>
      </c>
      <c r="AJ22" s="140">
        <v>0</v>
      </c>
    </row>
    <row r="23" s="17" customFormat="1" ht="30" customHeight="1" spans="1:36">
      <c r="A23" s="150">
        <v>15</v>
      </c>
      <c r="B23" s="151" t="s">
        <v>104</v>
      </c>
      <c r="C23" s="155">
        <v>11</v>
      </c>
      <c r="D23" s="153">
        <v>4824260963.71122</v>
      </c>
      <c r="E23" s="153">
        <v>0</v>
      </c>
      <c r="F23" s="154">
        <f t="shared" si="0"/>
        <v>4824260963.71122</v>
      </c>
      <c r="G23" s="153">
        <v>305642179.3</v>
      </c>
      <c r="H23" s="153">
        <v>1191927125.99</v>
      </c>
      <c r="I23" s="153">
        <f>2025783270.73-H23-G23</f>
        <v>528213965.44</v>
      </c>
      <c r="J23" s="153">
        <f t="shared" si="1"/>
        <v>2798477692.98122</v>
      </c>
      <c r="K23" s="153">
        <v>448428940.7058</v>
      </c>
      <c r="L23" s="153">
        <v>0</v>
      </c>
      <c r="M23" s="153">
        <f t="shared" si="7"/>
        <v>448428940.7058</v>
      </c>
      <c r="N23" s="153">
        <v>271884029.4932</v>
      </c>
      <c r="O23" s="153">
        <v>146012951.1993</v>
      </c>
      <c r="P23" s="153">
        <f t="shared" ref="P23:P26" si="9">O23/2</f>
        <v>73006475.59965</v>
      </c>
      <c r="Q23" s="153">
        <f t="shared" si="3"/>
        <v>73006475.59965</v>
      </c>
      <c r="R23" s="153">
        <v>6973962880.4193</v>
      </c>
      <c r="S23" s="153">
        <v>0</v>
      </c>
      <c r="T23" s="153">
        <f t="shared" si="4"/>
        <v>6973962880.4193</v>
      </c>
      <c r="U23" s="169">
        <f t="shared" si="5"/>
        <v>12664549765.5288</v>
      </c>
      <c r="V23" s="170">
        <f t="shared" si="6"/>
        <v>10565760019.1992</v>
      </c>
      <c r="W23" s="150">
        <v>15</v>
      </c>
      <c r="AJ23" s="140">
        <v>0</v>
      </c>
    </row>
    <row r="24" s="17" customFormat="1" ht="30" customHeight="1" spans="1:36">
      <c r="A24" s="150">
        <v>16</v>
      </c>
      <c r="B24" s="151" t="s">
        <v>105</v>
      </c>
      <c r="C24" s="155">
        <v>27</v>
      </c>
      <c r="D24" s="153">
        <v>5325136921.99485</v>
      </c>
      <c r="E24" s="153">
        <v>2796445522.5909</v>
      </c>
      <c r="F24" s="154">
        <f t="shared" si="0"/>
        <v>8121582444.58575</v>
      </c>
      <c r="G24" s="153">
        <v>770316109.76</v>
      </c>
      <c r="H24" s="153">
        <v>0</v>
      </c>
      <c r="I24" s="153">
        <f>2388602044.1-H24-G24</f>
        <v>1618285934.34</v>
      </c>
      <c r="J24" s="153">
        <f t="shared" si="1"/>
        <v>5732980400.48575</v>
      </c>
      <c r="K24" s="153">
        <v>494986802.5404</v>
      </c>
      <c r="L24" s="153">
        <v>190499405.54</v>
      </c>
      <c r="M24" s="153">
        <f t="shared" si="7"/>
        <v>685486208.0804</v>
      </c>
      <c r="N24" s="153">
        <v>349725257.5265</v>
      </c>
      <c r="O24" s="153">
        <v>161172656.9871</v>
      </c>
      <c r="P24" s="153">
        <f t="shared" si="9"/>
        <v>80586328.49355</v>
      </c>
      <c r="Q24" s="153">
        <f t="shared" si="3"/>
        <v>80586328.49355</v>
      </c>
      <c r="R24" s="153">
        <v>7948034074.0438</v>
      </c>
      <c r="S24" s="153">
        <v>0</v>
      </c>
      <c r="T24" s="153">
        <f t="shared" si="4"/>
        <v>7948034074.0438</v>
      </c>
      <c r="U24" s="169">
        <f t="shared" si="5"/>
        <v>17266000641.2235</v>
      </c>
      <c r="V24" s="170">
        <f t="shared" si="6"/>
        <v>14796812268.63</v>
      </c>
      <c r="W24" s="150">
        <v>16</v>
      </c>
      <c r="AJ24" s="140">
        <v>0</v>
      </c>
    </row>
    <row r="25" s="17" customFormat="1" ht="30" customHeight="1" spans="1:36">
      <c r="A25" s="150">
        <v>17</v>
      </c>
      <c r="B25" s="151" t="s">
        <v>106</v>
      </c>
      <c r="C25" s="155">
        <v>27</v>
      </c>
      <c r="D25" s="153">
        <v>5727678741.72175</v>
      </c>
      <c r="E25" s="153">
        <v>0</v>
      </c>
      <c r="F25" s="154">
        <f t="shared" si="0"/>
        <v>5727678741.72175</v>
      </c>
      <c r="G25" s="153">
        <v>216872482.49</v>
      </c>
      <c r="H25" s="153">
        <v>0</v>
      </c>
      <c r="I25" s="153">
        <f>448736140.94-H25-G25</f>
        <v>231863658.45</v>
      </c>
      <c r="J25" s="153">
        <f t="shared" si="1"/>
        <v>5278942600.78175</v>
      </c>
      <c r="K25" s="153">
        <v>532404223.1946</v>
      </c>
      <c r="L25" s="153">
        <v>0</v>
      </c>
      <c r="M25" s="153">
        <f t="shared" si="7"/>
        <v>532404223.1946</v>
      </c>
      <c r="N25" s="153">
        <v>330915158.2337</v>
      </c>
      <c r="O25" s="153">
        <v>173356143.6438</v>
      </c>
      <c r="P25" s="153">
        <v>0</v>
      </c>
      <c r="Q25" s="153">
        <f t="shared" si="3"/>
        <v>173356143.6438</v>
      </c>
      <c r="R25" s="153">
        <v>8420422916.4517</v>
      </c>
      <c r="S25" s="153">
        <v>0</v>
      </c>
      <c r="T25" s="153">
        <f t="shared" si="4"/>
        <v>8420422916.4517</v>
      </c>
      <c r="U25" s="169">
        <f t="shared" si="5"/>
        <v>15184777183.2455</v>
      </c>
      <c r="V25" s="170">
        <f t="shared" si="6"/>
        <v>14736041042.3055</v>
      </c>
      <c r="W25" s="150">
        <v>17</v>
      </c>
      <c r="AJ25" s="140">
        <v>0</v>
      </c>
    </row>
    <row r="26" s="17" customFormat="1" ht="30" customHeight="1" spans="1:36">
      <c r="A26" s="150">
        <v>18</v>
      </c>
      <c r="B26" s="151" t="s">
        <v>107</v>
      </c>
      <c r="C26" s="155">
        <v>23</v>
      </c>
      <c r="D26" s="153">
        <v>6710641834.76998</v>
      </c>
      <c r="E26" s="153">
        <v>0</v>
      </c>
      <c r="F26" s="154">
        <f t="shared" si="0"/>
        <v>6710641834.76998</v>
      </c>
      <c r="G26" s="153">
        <v>4135385262.15</v>
      </c>
      <c r="H26" s="153">
        <v>0</v>
      </c>
      <c r="I26" s="153">
        <f>4757402687.89-H26-G26</f>
        <v>622017425.74</v>
      </c>
      <c r="J26" s="153">
        <f t="shared" si="1"/>
        <v>1953239146.87998</v>
      </c>
      <c r="K26" s="153">
        <v>623773471.643</v>
      </c>
      <c r="L26" s="153">
        <v>0</v>
      </c>
      <c r="M26" s="153">
        <f t="shared" si="7"/>
        <v>623773471.643</v>
      </c>
      <c r="N26" s="153">
        <v>417434114.0098</v>
      </c>
      <c r="O26" s="153">
        <v>203106885.4083</v>
      </c>
      <c r="P26" s="153">
        <f t="shared" si="9"/>
        <v>101553442.70415</v>
      </c>
      <c r="Q26" s="153">
        <f t="shared" si="3"/>
        <v>101553442.70415</v>
      </c>
      <c r="R26" s="153">
        <v>9580379316.7066</v>
      </c>
      <c r="S26" s="153">
        <v>0</v>
      </c>
      <c r="T26" s="153">
        <f t="shared" si="4"/>
        <v>9580379316.7066</v>
      </c>
      <c r="U26" s="169">
        <f t="shared" si="5"/>
        <v>17535335622.5377</v>
      </c>
      <c r="V26" s="170">
        <f t="shared" si="6"/>
        <v>12676379491.9435</v>
      </c>
      <c r="W26" s="150">
        <v>18</v>
      </c>
      <c r="AJ26" s="140">
        <v>0</v>
      </c>
    </row>
    <row r="27" s="17" customFormat="1" ht="30" customHeight="1" spans="1:36">
      <c r="A27" s="150">
        <v>19</v>
      </c>
      <c r="B27" s="151" t="s">
        <v>108</v>
      </c>
      <c r="C27" s="155">
        <v>44</v>
      </c>
      <c r="D27" s="153">
        <v>8123979035.92559</v>
      </c>
      <c r="E27" s="153">
        <v>0</v>
      </c>
      <c r="F27" s="154">
        <f t="shared" si="0"/>
        <v>8123979035.92559</v>
      </c>
      <c r="G27" s="153">
        <v>896002922.48</v>
      </c>
      <c r="H27" s="153">
        <v>292615190</v>
      </c>
      <c r="I27" s="153">
        <f>1782401478.85-H27-G27</f>
        <v>593783366.37</v>
      </c>
      <c r="J27" s="153">
        <f t="shared" si="1"/>
        <v>6341577557.07559</v>
      </c>
      <c r="K27" s="153">
        <v>755147232.0472</v>
      </c>
      <c r="L27" s="153">
        <v>0</v>
      </c>
      <c r="M27" s="153">
        <f t="shared" si="7"/>
        <v>755147232.0472</v>
      </c>
      <c r="N27" s="153">
        <v>529929301.8315</v>
      </c>
      <c r="O27" s="153">
        <v>245883496.6515</v>
      </c>
      <c r="P27" s="153">
        <v>0</v>
      </c>
      <c r="Q27" s="153">
        <f t="shared" si="3"/>
        <v>245883496.6515</v>
      </c>
      <c r="R27" s="153">
        <v>13081030811.1122</v>
      </c>
      <c r="S27" s="153">
        <v>0</v>
      </c>
      <c r="T27" s="153">
        <f t="shared" si="4"/>
        <v>13081030811.1122</v>
      </c>
      <c r="U27" s="169">
        <f t="shared" si="5"/>
        <v>22735969877.568</v>
      </c>
      <c r="V27" s="170">
        <f t="shared" si="6"/>
        <v>20953568398.718</v>
      </c>
      <c r="W27" s="150">
        <v>19</v>
      </c>
      <c r="AJ27" s="140">
        <v>0</v>
      </c>
    </row>
    <row r="28" s="17" customFormat="1" ht="30" customHeight="1" spans="1:36">
      <c r="A28" s="150">
        <v>20</v>
      </c>
      <c r="B28" s="151" t="s">
        <v>109</v>
      </c>
      <c r="C28" s="155">
        <v>34</v>
      </c>
      <c r="D28" s="153">
        <v>6295852544.78034</v>
      </c>
      <c r="E28" s="153">
        <v>0</v>
      </c>
      <c r="F28" s="154">
        <f t="shared" si="0"/>
        <v>6295852544.78034</v>
      </c>
      <c r="G28" s="153">
        <v>631707669.36</v>
      </c>
      <c r="H28" s="153">
        <v>850000000</v>
      </c>
      <c r="I28" s="153">
        <f>1656054355.22-H28-G28</f>
        <v>174346685.86</v>
      </c>
      <c r="J28" s="153">
        <f t="shared" si="1"/>
        <v>4639798189.56034</v>
      </c>
      <c r="K28" s="153">
        <v>585217613.3832</v>
      </c>
      <c r="L28" s="153">
        <v>0</v>
      </c>
      <c r="M28" s="153">
        <f t="shared" si="7"/>
        <v>585217613.3832</v>
      </c>
      <c r="N28" s="153">
        <v>384066954.5468</v>
      </c>
      <c r="O28" s="153">
        <v>190552712.0723</v>
      </c>
      <c r="P28" s="153">
        <v>0</v>
      </c>
      <c r="Q28" s="153">
        <f t="shared" si="3"/>
        <v>190552712.0723</v>
      </c>
      <c r="R28" s="153">
        <v>9917283357.2957</v>
      </c>
      <c r="S28" s="153">
        <v>0</v>
      </c>
      <c r="T28" s="153">
        <f t="shared" si="4"/>
        <v>9917283357.2957</v>
      </c>
      <c r="U28" s="169">
        <f t="shared" si="5"/>
        <v>17372973182.0783</v>
      </c>
      <c r="V28" s="170">
        <f t="shared" si="6"/>
        <v>15716918826.8583</v>
      </c>
      <c r="W28" s="150">
        <v>20</v>
      </c>
      <c r="AJ28" s="140">
        <v>0</v>
      </c>
    </row>
    <row r="29" s="17" customFormat="1" ht="30" customHeight="1" spans="1:36">
      <c r="A29" s="150">
        <v>21</v>
      </c>
      <c r="B29" s="151" t="s">
        <v>110</v>
      </c>
      <c r="C29" s="155">
        <v>21</v>
      </c>
      <c r="D29" s="153">
        <v>5408168746.29148</v>
      </c>
      <c r="E29" s="153">
        <v>0</v>
      </c>
      <c r="F29" s="154">
        <f t="shared" si="0"/>
        <v>5408168746.29148</v>
      </c>
      <c r="G29" s="153">
        <v>395896049.47</v>
      </c>
      <c r="H29" s="153">
        <v>0</v>
      </c>
      <c r="I29" s="153">
        <f>612302146.06-H29-G29</f>
        <v>216406096.59</v>
      </c>
      <c r="J29" s="153">
        <f t="shared" si="1"/>
        <v>4795866600.23148</v>
      </c>
      <c r="K29" s="153">
        <v>502704849.5771</v>
      </c>
      <c r="L29" s="153">
        <v>0</v>
      </c>
      <c r="M29" s="153">
        <f t="shared" si="7"/>
        <v>502704849.5771</v>
      </c>
      <c r="N29" s="153">
        <v>299547833.568</v>
      </c>
      <c r="O29" s="153">
        <v>163685730.3471</v>
      </c>
      <c r="P29" s="153">
        <f t="shared" ref="P29:P31" si="10">O29/2</f>
        <v>81842865.17355</v>
      </c>
      <c r="Q29" s="153">
        <f t="shared" si="3"/>
        <v>81842865.17355</v>
      </c>
      <c r="R29" s="153">
        <v>7454302727.7535</v>
      </c>
      <c r="S29" s="153">
        <v>0</v>
      </c>
      <c r="T29" s="153">
        <f t="shared" si="4"/>
        <v>7454302727.7535</v>
      </c>
      <c r="U29" s="169">
        <f t="shared" si="5"/>
        <v>13828409887.5372</v>
      </c>
      <c r="V29" s="170">
        <f t="shared" si="6"/>
        <v>13134264876.3036</v>
      </c>
      <c r="W29" s="150">
        <v>21</v>
      </c>
      <c r="AJ29" s="140">
        <v>0</v>
      </c>
    </row>
    <row r="30" s="17" customFormat="1" ht="30" customHeight="1" spans="1:36">
      <c r="A30" s="150">
        <v>22</v>
      </c>
      <c r="B30" s="151" t="s">
        <v>111</v>
      </c>
      <c r="C30" s="155">
        <v>21</v>
      </c>
      <c r="D30" s="153">
        <v>5660720003.11144</v>
      </c>
      <c r="E30" s="153">
        <v>0</v>
      </c>
      <c r="F30" s="154">
        <f t="shared" si="0"/>
        <v>5660720003.11144</v>
      </c>
      <c r="G30" s="153">
        <v>440774285.23</v>
      </c>
      <c r="H30" s="153">
        <v>0</v>
      </c>
      <c r="I30" s="153">
        <f>1033245102.97-H30-G30</f>
        <v>592470817.74</v>
      </c>
      <c r="J30" s="153">
        <f t="shared" si="1"/>
        <v>4627474900.14144</v>
      </c>
      <c r="K30" s="153">
        <v>526180215.7343</v>
      </c>
      <c r="L30" s="153">
        <v>0</v>
      </c>
      <c r="M30" s="153">
        <f t="shared" si="7"/>
        <v>526180215.7343</v>
      </c>
      <c r="N30" s="153">
        <v>307670525.1109</v>
      </c>
      <c r="O30" s="153">
        <v>171329544.5219</v>
      </c>
      <c r="P30" s="153">
        <f t="shared" si="10"/>
        <v>85664772.26095</v>
      </c>
      <c r="Q30" s="153">
        <f t="shared" si="3"/>
        <v>85664772.26095</v>
      </c>
      <c r="R30" s="153">
        <v>7565449204.4187</v>
      </c>
      <c r="S30" s="153">
        <v>0</v>
      </c>
      <c r="T30" s="153">
        <f t="shared" si="4"/>
        <v>7565449204.4187</v>
      </c>
      <c r="U30" s="169">
        <f t="shared" si="5"/>
        <v>14231349492.8972</v>
      </c>
      <c r="V30" s="170">
        <f t="shared" si="6"/>
        <v>13112439617.6663</v>
      </c>
      <c r="W30" s="150">
        <v>22</v>
      </c>
      <c r="AJ30" s="140">
        <v>0</v>
      </c>
    </row>
    <row r="31" s="17" customFormat="1" ht="30" customHeight="1" spans="1:36">
      <c r="A31" s="150">
        <v>23</v>
      </c>
      <c r="B31" s="151" t="s">
        <v>112</v>
      </c>
      <c r="C31" s="155">
        <v>16</v>
      </c>
      <c r="D31" s="153">
        <v>4559122528.29755</v>
      </c>
      <c r="E31" s="153">
        <v>0</v>
      </c>
      <c r="F31" s="154">
        <f t="shared" si="0"/>
        <v>4559122528.29755</v>
      </c>
      <c r="G31" s="153">
        <v>352238301.48</v>
      </c>
      <c r="H31" s="153">
        <v>559212440.21</v>
      </c>
      <c r="I31" s="153">
        <f>1249168020.69-H31-G31</f>
        <v>337717279</v>
      </c>
      <c r="J31" s="153">
        <f t="shared" si="1"/>
        <v>3309954507.60755</v>
      </c>
      <c r="K31" s="153">
        <v>423783560.0696</v>
      </c>
      <c r="L31" s="153">
        <v>0</v>
      </c>
      <c r="M31" s="153">
        <f t="shared" si="7"/>
        <v>423783560.0696</v>
      </c>
      <c r="N31" s="153">
        <v>285077557.1109</v>
      </c>
      <c r="O31" s="153">
        <v>137988168.6009</v>
      </c>
      <c r="P31" s="153">
        <f t="shared" si="10"/>
        <v>68994084.30045</v>
      </c>
      <c r="Q31" s="153">
        <f t="shared" si="3"/>
        <v>68994084.30045</v>
      </c>
      <c r="R31" s="153">
        <v>7291322361.7029</v>
      </c>
      <c r="S31" s="153">
        <v>0</v>
      </c>
      <c r="T31" s="153">
        <f t="shared" si="4"/>
        <v>7291322361.7029</v>
      </c>
      <c r="U31" s="169">
        <f t="shared" si="5"/>
        <v>12697294175.7818</v>
      </c>
      <c r="V31" s="170">
        <f t="shared" si="6"/>
        <v>11379132070.7914</v>
      </c>
      <c r="W31" s="150">
        <v>23</v>
      </c>
      <c r="AJ31" s="140">
        <v>0</v>
      </c>
    </row>
    <row r="32" s="17" customFormat="1" ht="30" customHeight="1" spans="1:36">
      <c r="A32" s="150">
        <v>24</v>
      </c>
      <c r="B32" s="151" t="s">
        <v>113</v>
      </c>
      <c r="C32" s="155">
        <v>20</v>
      </c>
      <c r="D32" s="153">
        <v>6861227322.0796</v>
      </c>
      <c r="E32" s="153">
        <v>0</v>
      </c>
      <c r="F32" s="154">
        <f t="shared" si="0"/>
        <v>6861227322.0796</v>
      </c>
      <c r="G32" s="153">
        <v>8530201484.76</v>
      </c>
      <c r="H32" s="153">
        <v>0</v>
      </c>
      <c r="I32" s="153">
        <f>8720204702.91-H32-G32</f>
        <v>190003218.15</v>
      </c>
      <c r="J32" s="153">
        <f t="shared" si="1"/>
        <v>-1858977380.8304</v>
      </c>
      <c r="K32" s="153">
        <v>637770826.0674</v>
      </c>
      <c r="L32" s="153">
        <v>0</v>
      </c>
      <c r="M32" s="153">
        <f t="shared" si="7"/>
        <v>637770826.0674</v>
      </c>
      <c r="N32" s="153">
        <v>2162464971.8834</v>
      </c>
      <c r="O32" s="153">
        <v>207664564.1025</v>
      </c>
      <c r="P32" s="153">
        <v>0</v>
      </c>
      <c r="Q32" s="153">
        <f t="shared" si="3"/>
        <v>207664564.1025</v>
      </c>
      <c r="R32" s="153">
        <v>45918355699.3679</v>
      </c>
      <c r="S32" s="153">
        <v>8686025186.97</v>
      </c>
      <c r="T32" s="153">
        <f t="shared" si="4"/>
        <v>37232330512.3979</v>
      </c>
      <c r="U32" s="169">
        <f t="shared" si="5"/>
        <v>55787483383.5008</v>
      </c>
      <c r="V32" s="170">
        <f t="shared" si="6"/>
        <v>38381253493.6208</v>
      </c>
      <c r="W32" s="150">
        <v>24</v>
      </c>
      <c r="AJ32" s="140">
        <v>0</v>
      </c>
    </row>
    <row r="33" s="17" customFormat="1" ht="30" customHeight="1" spans="1:36">
      <c r="A33" s="150">
        <v>25</v>
      </c>
      <c r="B33" s="151" t="s">
        <v>114</v>
      </c>
      <c r="C33" s="155">
        <v>13</v>
      </c>
      <c r="D33" s="153">
        <v>4723260735.75254</v>
      </c>
      <c r="E33" s="153">
        <v>0</v>
      </c>
      <c r="F33" s="154">
        <f t="shared" si="0"/>
        <v>4723260735.75254</v>
      </c>
      <c r="G33" s="153">
        <v>488300489.7</v>
      </c>
      <c r="H33" s="153">
        <v>0</v>
      </c>
      <c r="I33" s="153">
        <f>619098479.31-H33-G33</f>
        <v>130797989.61</v>
      </c>
      <c r="J33" s="153">
        <f t="shared" si="1"/>
        <v>4104162256.44254</v>
      </c>
      <c r="K33" s="153">
        <v>439040678.8421</v>
      </c>
      <c r="L33" s="153">
        <v>0</v>
      </c>
      <c r="M33" s="153">
        <f t="shared" si="7"/>
        <v>439040678.8421</v>
      </c>
      <c r="N33" s="153">
        <v>265889097.5909</v>
      </c>
      <c r="O33" s="153">
        <v>142956039.1734</v>
      </c>
      <c r="P33" s="153">
        <f t="shared" ref="P33:P36" si="11">O33/2</f>
        <v>71478019.5867</v>
      </c>
      <c r="Q33" s="153">
        <f t="shared" si="3"/>
        <v>71478019.5867</v>
      </c>
      <c r="R33" s="153">
        <v>6598145520.8051</v>
      </c>
      <c r="S33" s="153">
        <v>0</v>
      </c>
      <c r="T33" s="153">
        <f t="shared" si="4"/>
        <v>6598145520.8051</v>
      </c>
      <c r="U33" s="169">
        <f t="shared" si="5"/>
        <v>12169292072.164</v>
      </c>
      <c r="V33" s="170">
        <f t="shared" si="6"/>
        <v>11478715573.2673</v>
      </c>
      <c r="W33" s="150">
        <v>25</v>
      </c>
      <c r="AJ33" s="140">
        <v>0</v>
      </c>
    </row>
    <row r="34" s="17" customFormat="1" ht="30" customHeight="1" spans="1:36">
      <c r="A34" s="150">
        <v>26</v>
      </c>
      <c r="B34" s="151" t="s">
        <v>115</v>
      </c>
      <c r="C34" s="155">
        <v>25</v>
      </c>
      <c r="D34" s="153">
        <v>6066818116.53349</v>
      </c>
      <c r="E34" s="153">
        <v>0</v>
      </c>
      <c r="F34" s="154">
        <f t="shared" si="0"/>
        <v>6066818116.53349</v>
      </c>
      <c r="G34" s="153">
        <v>621252539.52</v>
      </c>
      <c r="H34" s="153">
        <v>514281002.97</v>
      </c>
      <c r="I34" s="153">
        <f>1869554406.41-H34-G34</f>
        <v>734020863.92</v>
      </c>
      <c r="J34" s="153">
        <f t="shared" si="1"/>
        <v>4197263710.12349</v>
      </c>
      <c r="K34" s="153">
        <v>563928204.125</v>
      </c>
      <c r="L34" s="153">
        <v>0</v>
      </c>
      <c r="M34" s="153">
        <f t="shared" si="7"/>
        <v>563928204.125</v>
      </c>
      <c r="N34" s="153">
        <v>333367366.9114</v>
      </c>
      <c r="O34" s="153">
        <v>183620667.3413</v>
      </c>
      <c r="P34" s="153">
        <f t="shared" si="11"/>
        <v>91810333.67065</v>
      </c>
      <c r="Q34" s="153">
        <f t="shared" si="3"/>
        <v>91810333.67065</v>
      </c>
      <c r="R34" s="153">
        <v>9324398559.2431</v>
      </c>
      <c r="S34" s="153">
        <v>0</v>
      </c>
      <c r="T34" s="153">
        <f t="shared" si="4"/>
        <v>9324398559.2431</v>
      </c>
      <c r="U34" s="169">
        <f t="shared" si="5"/>
        <v>16472132914.1543</v>
      </c>
      <c r="V34" s="170">
        <f t="shared" si="6"/>
        <v>14510768174.0736</v>
      </c>
      <c r="W34" s="150">
        <v>26</v>
      </c>
      <c r="AJ34" s="140">
        <v>0</v>
      </c>
    </row>
    <row r="35" s="17" customFormat="1" ht="30" customHeight="1" spans="1:36">
      <c r="A35" s="150">
        <v>27</v>
      </c>
      <c r="B35" s="151" t="s">
        <v>116</v>
      </c>
      <c r="C35" s="155">
        <v>20</v>
      </c>
      <c r="D35" s="153">
        <v>4758340401.57096</v>
      </c>
      <c r="E35" s="153">
        <v>0</v>
      </c>
      <c r="F35" s="154">
        <f t="shared" si="0"/>
        <v>4758340401.57096</v>
      </c>
      <c r="G35" s="153">
        <v>2231828731.1</v>
      </c>
      <c r="H35" s="153">
        <v>500000000</v>
      </c>
      <c r="I35" s="153">
        <f>4475500053.73-H35-G35</f>
        <v>1743671322.63</v>
      </c>
      <c r="J35" s="153">
        <f t="shared" si="1"/>
        <v>282840347.840961</v>
      </c>
      <c r="K35" s="153">
        <v>442301434.7365</v>
      </c>
      <c r="L35" s="153">
        <v>0</v>
      </c>
      <c r="M35" s="153">
        <f t="shared" si="7"/>
        <v>442301434.7365</v>
      </c>
      <c r="N35" s="153">
        <v>368280191.5234</v>
      </c>
      <c r="O35" s="153">
        <v>144017773.9285</v>
      </c>
      <c r="P35" s="153">
        <v>0</v>
      </c>
      <c r="Q35" s="153">
        <f t="shared" si="3"/>
        <v>144017773.9285</v>
      </c>
      <c r="R35" s="153">
        <v>8040417775.4665</v>
      </c>
      <c r="S35" s="153">
        <v>0</v>
      </c>
      <c r="T35" s="153">
        <f t="shared" si="4"/>
        <v>8040417775.4665</v>
      </c>
      <c r="U35" s="169">
        <f t="shared" si="5"/>
        <v>13753357577.2259</v>
      </c>
      <c r="V35" s="170">
        <f t="shared" si="6"/>
        <v>9277857523.49586</v>
      </c>
      <c r="W35" s="150">
        <v>27</v>
      </c>
      <c r="AJ35" s="140">
        <v>0</v>
      </c>
    </row>
    <row r="36" s="17" customFormat="1" ht="30" customHeight="1" spans="1:36">
      <c r="A36" s="150">
        <v>28</v>
      </c>
      <c r="B36" s="151" t="s">
        <v>117</v>
      </c>
      <c r="C36" s="155">
        <v>18</v>
      </c>
      <c r="D36" s="153">
        <v>4767767206.80915</v>
      </c>
      <c r="E36" s="153">
        <v>2958936628.048</v>
      </c>
      <c r="F36" s="154">
        <f t="shared" si="0"/>
        <v>7726703834.85715</v>
      </c>
      <c r="G36" s="153">
        <v>505308115.86</v>
      </c>
      <c r="H36" s="153">
        <v>644248762.92</v>
      </c>
      <c r="I36" s="153">
        <f>1368457462.54-H36-G36</f>
        <v>218900583.76</v>
      </c>
      <c r="J36" s="153">
        <f t="shared" si="1"/>
        <v>6358246372.31715</v>
      </c>
      <c r="K36" s="153">
        <v>443177683.4184</v>
      </c>
      <c r="L36" s="153">
        <v>191648204.28</v>
      </c>
      <c r="M36" s="153">
        <f t="shared" si="7"/>
        <v>634825887.6984</v>
      </c>
      <c r="N36" s="153">
        <v>325818063.3142</v>
      </c>
      <c r="O36" s="153">
        <v>144303089.2679</v>
      </c>
      <c r="P36" s="153">
        <f t="shared" si="11"/>
        <v>72151544.63395</v>
      </c>
      <c r="Q36" s="153">
        <f t="shared" si="3"/>
        <v>72151544.63395</v>
      </c>
      <c r="R36" s="153">
        <v>7992874176.0823</v>
      </c>
      <c r="S36" s="153">
        <v>0</v>
      </c>
      <c r="T36" s="153">
        <f t="shared" si="4"/>
        <v>7992874176.0823</v>
      </c>
      <c r="U36" s="169">
        <f t="shared" si="5"/>
        <v>16824525051.2199</v>
      </c>
      <c r="V36" s="170">
        <f t="shared" si="6"/>
        <v>15383916044.046</v>
      </c>
      <c r="W36" s="150">
        <v>28</v>
      </c>
      <c r="AJ36" s="140">
        <v>0</v>
      </c>
    </row>
    <row r="37" s="17" customFormat="1" ht="30" customHeight="1" spans="1:36">
      <c r="A37" s="150">
        <v>29</v>
      </c>
      <c r="B37" s="151" t="s">
        <v>118</v>
      </c>
      <c r="C37" s="155">
        <v>30</v>
      </c>
      <c r="D37" s="153">
        <v>4671110563.94368</v>
      </c>
      <c r="E37" s="153">
        <v>0</v>
      </c>
      <c r="F37" s="154">
        <f t="shared" si="0"/>
        <v>4671110563.94368</v>
      </c>
      <c r="G37" s="153">
        <v>830522253.29</v>
      </c>
      <c r="H37" s="153">
        <v>0</v>
      </c>
      <c r="I37" s="153">
        <f>2102147028.3-H37-G37</f>
        <v>1271624775.01</v>
      </c>
      <c r="J37" s="153">
        <f t="shared" si="1"/>
        <v>2568963535.64368</v>
      </c>
      <c r="K37" s="153">
        <v>434193170.2904</v>
      </c>
      <c r="L37" s="153">
        <v>0</v>
      </c>
      <c r="M37" s="153">
        <f t="shared" si="7"/>
        <v>434193170.2904</v>
      </c>
      <c r="N37" s="153">
        <v>322695992.187</v>
      </c>
      <c r="O37" s="153">
        <v>141377641.8711</v>
      </c>
      <c r="P37" s="153">
        <v>0</v>
      </c>
      <c r="Q37" s="153">
        <f t="shared" si="3"/>
        <v>141377641.8711</v>
      </c>
      <c r="R37" s="153">
        <v>7688325109.8021</v>
      </c>
      <c r="S37" s="153">
        <v>0</v>
      </c>
      <c r="T37" s="153">
        <f t="shared" si="4"/>
        <v>7688325109.8021</v>
      </c>
      <c r="U37" s="169">
        <f t="shared" si="5"/>
        <v>13257702478.0943</v>
      </c>
      <c r="V37" s="170">
        <f t="shared" si="6"/>
        <v>11155555449.7943</v>
      </c>
      <c r="W37" s="150">
        <v>29</v>
      </c>
      <c r="AJ37" s="140">
        <v>0</v>
      </c>
    </row>
    <row r="38" s="17" customFormat="1" ht="30" customHeight="1" spans="1:36">
      <c r="A38" s="150">
        <v>30</v>
      </c>
      <c r="B38" s="151" t="s">
        <v>119</v>
      </c>
      <c r="C38" s="155">
        <v>33</v>
      </c>
      <c r="D38" s="153">
        <v>5744548213.44499</v>
      </c>
      <c r="E38" s="153">
        <v>0</v>
      </c>
      <c r="F38" s="154">
        <f t="shared" si="0"/>
        <v>5744548213.44499</v>
      </c>
      <c r="G38" s="153">
        <v>1520931964.28</v>
      </c>
      <c r="H38" s="153">
        <v>0</v>
      </c>
      <c r="I38" s="153">
        <f>2908460416.29-H38-G38</f>
        <v>1387528452.01</v>
      </c>
      <c r="J38" s="153">
        <f t="shared" si="1"/>
        <v>2836087797.15499</v>
      </c>
      <c r="K38" s="153">
        <v>533972289.14</v>
      </c>
      <c r="L38" s="153">
        <v>0</v>
      </c>
      <c r="M38" s="153">
        <f t="shared" si="7"/>
        <v>533972289.14</v>
      </c>
      <c r="N38" s="153">
        <v>429531707.5326</v>
      </c>
      <c r="O38" s="153">
        <v>173866721.61</v>
      </c>
      <c r="P38" s="153">
        <v>0</v>
      </c>
      <c r="Q38" s="153">
        <f t="shared" si="3"/>
        <v>173866721.61</v>
      </c>
      <c r="R38" s="153">
        <v>14180780368.2609</v>
      </c>
      <c r="S38" s="153">
        <v>0</v>
      </c>
      <c r="T38" s="153">
        <f t="shared" si="4"/>
        <v>14180780368.2609</v>
      </c>
      <c r="U38" s="169">
        <f t="shared" si="5"/>
        <v>21062699299.9885</v>
      </c>
      <c r="V38" s="170">
        <f t="shared" si="6"/>
        <v>18154238883.6985</v>
      </c>
      <c r="W38" s="150">
        <v>30</v>
      </c>
      <c r="AJ38" s="140">
        <v>0</v>
      </c>
    </row>
    <row r="39" s="17" customFormat="1" ht="30" customHeight="1" spans="1:36">
      <c r="A39" s="150">
        <v>31</v>
      </c>
      <c r="B39" s="151" t="s">
        <v>120</v>
      </c>
      <c r="C39" s="155">
        <v>17</v>
      </c>
      <c r="D39" s="153">
        <v>5348363691.91278</v>
      </c>
      <c r="E39" s="153">
        <v>0</v>
      </c>
      <c r="F39" s="154">
        <f t="shared" si="0"/>
        <v>5348363691.91278</v>
      </c>
      <c r="G39" s="153">
        <v>292684688.73</v>
      </c>
      <c r="H39" s="153">
        <v>630535139.41</v>
      </c>
      <c r="I39" s="153">
        <f>1710835118.82-H39-G39</f>
        <v>787615290.68</v>
      </c>
      <c r="J39" s="153">
        <f t="shared" si="1"/>
        <v>3637528573.09278</v>
      </c>
      <c r="K39" s="153">
        <v>497145797.6534</v>
      </c>
      <c r="L39" s="153">
        <v>0</v>
      </c>
      <c r="M39" s="153">
        <f t="shared" si="7"/>
        <v>497145797.6534</v>
      </c>
      <c r="N39" s="153">
        <v>313246983.3922</v>
      </c>
      <c r="O39" s="153">
        <v>161875647.4034</v>
      </c>
      <c r="P39" s="153">
        <f t="shared" ref="P39:P42" si="12">O39/2</f>
        <v>80937823.7017</v>
      </c>
      <c r="Q39" s="153">
        <f t="shared" si="3"/>
        <v>80937823.7017</v>
      </c>
      <c r="R39" s="153">
        <v>7566160939.2906</v>
      </c>
      <c r="S39" s="153">
        <v>0</v>
      </c>
      <c r="T39" s="153">
        <f t="shared" si="4"/>
        <v>7566160939.2906</v>
      </c>
      <c r="U39" s="169">
        <f t="shared" si="5"/>
        <v>13886793059.6524</v>
      </c>
      <c r="V39" s="170">
        <f t="shared" si="6"/>
        <v>12095020117.1307</v>
      </c>
      <c r="W39" s="150">
        <v>31</v>
      </c>
      <c r="AJ39" s="140">
        <v>0</v>
      </c>
    </row>
    <row r="40" s="17" customFormat="1" ht="30" customHeight="1" spans="1:36">
      <c r="A40" s="150">
        <v>32</v>
      </c>
      <c r="B40" s="151" t="s">
        <v>121</v>
      </c>
      <c r="C40" s="155">
        <v>23</v>
      </c>
      <c r="D40" s="153">
        <v>5523594145.88687</v>
      </c>
      <c r="E40" s="153">
        <v>20939156835.8838</v>
      </c>
      <c r="F40" s="154">
        <f t="shared" si="0"/>
        <v>26462750981.7707</v>
      </c>
      <c r="G40" s="153">
        <v>4555333244.95</v>
      </c>
      <c r="H40" s="153">
        <v>0</v>
      </c>
      <c r="I40" s="153">
        <f>6196566865.61-H40-G40</f>
        <v>1641233620.66</v>
      </c>
      <c r="J40" s="153">
        <f t="shared" si="1"/>
        <v>20266184116.1607</v>
      </c>
      <c r="K40" s="153">
        <v>513433972.6594</v>
      </c>
      <c r="L40" s="153">
        <v>1252629174.77</v>
      </c>
      <c r="M40" s="153">
        <f t="shared" si="7"/>
        <v>1766063147.4294</v>
      </c>
      <c r="N40" s="153">
        <v>430544602.4881</v>
      </c>
      <c r="O40" s="153">
        <v>167179240.2059</v>
      </c>
      <c r="P40" s="153">
        <f t="shared" si="12"/>
        <v>83589620.10295</v>
      </c>
      <c r="Q40" s="153">
        <f t="shared" si="3"/>
        <v>83589620.10295</v>
      </c>
      <c r="R40" s="153">
        <v>19755648662.5399</v>
      </c>
      <c r="S40" s="153">
        <v>0</v>
      </c>
      <c r="T40" s="153">
        <f t="shared" si="4"/>
        <v>19755648662.5399</v>
      </c>
      <c r="U40" s="169">
        <f t="shared" si="5"/>
        <v>48582186634.434</v>
      </c>
      <c r="V40" s="170">
        <f t="shared" si="6"/>
        <v>42302030148.721</v>
      </c>
      <c r="W40" s="150">
        <v>32</v>
      </c>
      <c r="AJ40" s="140">
        <v>0</v>
      </c>
    </row>
    <row r="41" s="17" customFormat="1" ht="30" customHeight="1" spans="1:36">
      <c r="A41" s="150">
        <v>33</v>
      </c>
      <c r="B41" s="151" t="s">
        <v>122</v>
      </c>
      <c r="C41" s="155">
        <v>23</v>
      </c>
      <c r="D41" s="153">
        <v>5644611770.20438</v>
      </c>
      <c r="E41" s="153">
        <v>0</v>
      </c>
      <c r="F41" s="154">
        <f t="shared" si="0"/>
        <v>5644611770.20438</v>
      </c>
      <c r="G41" s="153">
        <v>304539310.01</v>
      </c>
      <c r="H41" s="153">
        <v>206017834</v>
      </c>
      <c r="I41" s="153">
        <f>1299823612.7-H41-G41</f>
        <v>789266468.69</v>
      </c>
      <c r="J41" s="153">
        <f t="shared" si="1"/>
        <v>4344788157.50438</v>
      </c>
      <c r="K41" s="153">
        <v>524682909.1295</v>
      </c>
      <c r="L41" s="153">
        <v>0</v>
      </c>
      <c r="M41" s="153">
        <f t="shared" si="7"/>
        <v>524682909.1295</v>
      </c>
      <c r="N41" s="153">
        <v>318588038.0083</v>
      </c>
      <c r="O41" s="153">
        <v>170842006.5046</v>
      </c>
      <c r="P41" s="153">
        <v>0</v>
      </c>
      <c r="Q41" s="153">
        <f t="shared" si="3"/>
        <v>170842006.5046</v>
      </c>
      <c r="R41" s="153">
        <v>7962694443.2563</v>
      </c>
      <c r="S41" s="153">
        <v>0</v>
      </c>
      <c r="T41" s="153">
        <f t="shared" si="4"/>
        <v>7962694443.2563</v>
      </c>
      <c r="U41" s="169">
        <f t="shared" si="5"/>
        <v>14621419167.1031</v>
      </c>
      <c r="V41" s="170">
        <f t="shared" si="6"/>
        <v>13321595554.4031</v>
      </c>
      <c r="W41" s="150">
        <v>33</v>
      </c>
      <c r="AJ41" s="140">
        <v>0</v>
      </c>
    </row>
    <row r="42" s="17" customFormat="1" ht="30" customHeight="1" spans="1:36">
      <c r="A42" s="150">
        <v>34</v>
      </c>
      <c r="B42" s="151" t="s">
        <v>123</v>
      </c>
      <c r="C42" s="155">
        <v>16</v>
      </c>
      <c r="D42" s="153">
        <v>4933626524.20498</v>
      </c>
      <c r="E42" s="153">
        <v>0</v>
      </c>
      <c r="F42" s="154">
        <f t="shared" si="0"/>
        <v>4933626524.20498</v>
      </c>
      <c r="G42" s="153">
        <v>433200439.16</v>
      </c>
      <c r="H42" s="153">
        <v>0</v>
      </c>
      <c r="I42" s="153">
        <f>795723827.15-H42-G42</f>
        <v>362523387.99</v>
      </c>
      <c r="J42" s="153">
        <f t="shared" si="1"/>
        <v>4137902697.05498</v>
      </c>
      <c r="K42" s="153">
        <v>458594784.3069</v>
      </c>
      <c r="L42" s="153">
        <v>0</v>
      </c>
      <c r="M42" s="153">
        <f t="shared" si="7"/>
        <v>458594784.3069</v>
      </c>
      <c r="N42" s="153">
        <v>271093183.9403</v>
      </c>
      <c r="O42" s="153">
        <v>149323051.6203</v>
      </c>
      <c r="P42" s="153">
        <f t="shared" si="12"/>
        <v>74661525.81015</v>
      </c>
      <c r="Q42" s="153">
        <f t="shared" si="3"/>
        <v>74661525.81015</v>
      </c>
      <c r="R42" s="153">
        <v>6898201205.6091</v>
      </c>
      <c r="S42" s="153">
        <v>0</v>
      </c>
      <c r="T42" s="153">
        <f t="shared" si="4"/>
        <v>6898201205.6091</v>
      </c>
      <c r="U42" s="169">
        <f t="shared" si="5"/>
        <v>12710838749.6816</v>
      </c>
      <c r="V42" s="170">
        <f t="shared" si="6"/>
        <v>11840453396.7214</v>
      </c>
      <c r="W42" s="150">
        <v>34</v>
      </c>
      <c r="AJ42" s="140">
        <v>0</v>
      </c>
    </row>
    <row r="43" s="17" customFormat="1" ht="30" customHeight="1" spans="1:36">
      <c r="A43" s="150">
        <v>35</v>
      </c>
      <c r="B43" s="151" t="s">
        <v>124</v>
      </c>
      <c r="C43" s="155">
        <v>17</v>
      </c>
      <c r="D43" s="153">
        <v>5085935619.3388</v>
      </c>
      <c r="E43" s="153">
        <v>0</v>
      </c>
      <c r="F43" s="154">
        <f t="shared" si="0"/>
        <v>5085935619.3388</v>
      </c>
      <c r="G43" s="153">
        <v>236750760.15</v>
      </c>
      <c r="H43" s="153">
        <v>0</v>
      </c>
      <c r="I43" s="153">
        <f>1038696928.63-H43-G43</f>
        <v>801946168.48</v>
      </c>
      <c r="J43" s="153">
        <f t="shared" si="1"/>
        <v>4047238690.7088</v>
      </c>
      <c r="K43" s="153">
        <v>472752353.0472</v>
      </c>
      <c r="L43" s="153">
        <v>0</v>
      </c>
      <c r="M43" s="153">
        <f t="shared" si="7"/>
        <v>472752353.0472</v>
      </c>
      <c r="N43" s="153">
        <v>271384979.9299</v>
      </c>
      <c r="O43" s="153">
        <v>153932897.6968</v>
      </c>
      <c r="P43" s="153">
        <v>0</v>
      </c>
      <c r="Q43" s="153">
        <f t="shared" si="3"/>
        <v>153932897.6968</v>
      </c>
      <c r="R43" s="153">
        <v>7195348984.8593</v>
      </c>
      <c r="S43" s="153">
        <v>0</v>
      </c>
      <c r="T43" s="153">
        <f t="shared" si="4"/>
        <v>7195348984.8593</v>
      </c>
      <c r="U43" s="169">
        <f t="shared" si="5"/>
        <v>13179354834.872</v>
      </c>
      <c r="V43" s="170">
        <f t="shared" si="6"/>
        <v>12140657906.242</v>
      </c>
      <c r="W43" s="150">
        <v>35</v>
      </c>
      <c r="AJ43" s="140">
        <v>0</v>
      </c>
    </row>
    <row r="44" s="17" customFormat="1" ht="30" customHeight="1" spans="1:36">
      <c r="A44" s="150">
        <v>36</v>
      </c>
      <c r="B44" s="151" t="s">
        <v>125</v>
      </c>
      <c r="C44" s="155">
        <v>14</v>
      </c>
      <c r="D44" s="153">
        <v>5096767177.14203</v>
      </c>
      <c r="E44" s="153">
        <v>0</v>
      </c>
      <c r="F44" s="154">
        <f t="shared" si="0"/>
        <v>5096767177.14203</v>
      </c>
      <c r="G44" s="153">
        <v>250909239.53</v>
      </c>
      <c r="H44" s="153">
        <v>422213140</v>
      </c>
      <c r="I44" s="153">
        <f>1171528417.1-H44-G44</f>
        <v>498406037.57</v>
      </c>
      <c r="J44" s="153">
        <f t="shared" si="1"/>
        <v>3925238760.04203</v>
      </c>
      <c r="K44" s="153">
        <v>473759177.5142</v>
      </c>
      <c r="L44" s="153">
        <v>0</v>
      </c>
      <c r="M44" s="153">
        <f t="shared" si="7"/>
        <v>473759177.5142</v>
      </c>
      <c r="N44" s="153">
        <v>298877626.6893</v>
      </c>
      <c r="O44" s="153">
        <v>154260729.8213</v>
      </c>
      <c r="P44" s="153">
        <v>0</v>
      </c>
      <c r="Q44" s="153">
        <f t="shared" si="3"/>
        <v>154260729.8213</v>
      </c>
      <c r="R44" s="153">
        <v>7462791127.8819</v>
      </c>
      <c r="S44" s="153">
        <v>0</v>
      </c>
      <c r="T44" s="153">
        <f t="shared" si="4"/>
        <v>7462791127.8819</v>
      </c>
      <c r="U44" s="169">
        <f t="shared" si="5"/>
        <v>13486455839.0487</v>
      </c>
      <c r="V44" s="170">
        <f t="shared" si="6"/>
        <v>12314927421.9487</v>
      </c>
      <c r="W44" s="150">
        <v>36</v>
      </c>
      <c r="AJ44" s="140">
        <v>0</v>
      </c>
    </row>
    <row r="45" s="17" customFormat="1" ht="30" customHeight="1" spans="1:23">
      <c r="A45" s="150"/>
      <c r="B45" s="1" t="s">
        <v>27</v>
      </c>
      <c r="C45" s="1"/>
      <c r="D45" s="156">
        <f t="shared" ref="D45:I45" si="13">SUM(D9:D44)</f>
        <v>194219187271.503</v>
      </c>
      <c r="E45" s="156">
        <f t="shared" si="13"/>
        <v>116897907119.204</v>
      </c>
      <c r="F45" s="156">
        <f t="shared" si="13"/>
        <v>311117094390.707</v>
      </c>
      <c r="G45" s="156">
        <f t="shared" si="13"/>
        <v>39096802713.15</v>
      </c>
      <c r="H45" s="156">
        <f t="shared" si="13"/>
        <v>8984176161.4</v>
      </c>
      <c r="I45" s="156">
        <f t="shared" si="13"/>
        <v>26123477876.3</v>
      </c>
      <c r="J45" s="156">
        <f t="shared" ref="J45:V45" si="14">SUM(J9:J44)</f>
        <v>236912637639.857</v>
      </c>
      <c r="K45" s="156">
        <f t="shared" si="14"/>
        <v>18053232416.0243</v>
      </c>
      <c r="L45" s="156">
        <f t="shared" si="14"/>
        <v>7178508747.51</v>
      </c>
      <c r="M45" s="156">
        <f t="shared" si="14"/>
        <v>25231741163.5343</v>
      </c>
      <c r="N45" s="156">
        <f t="shared" si="14"/>
        <v>13833441504.9602</v>
      </c>
      <c r="O45" s="156">
        <f t="shared" si="14"/>
        <v>5878313160.5779</v>
      </c>
      <c r="P45" s="156">
        <f t="shared" si="14"/>
        <v>1501399563.8904</v>
      </c>
      <c r="Q45" s="156">
        <f t="shared" si="14"/>
        <v>4376913596.6875</v>
      </c>
      <c r="R45" s="156">
        <f t="shared" si="14"/>
        <v>345857206157.725</v>
      </c>
      <c r="S45" s="156">
        <f t="shared" si="14"/>
        <v>8686025186.97</v>
      </c>
      <c r="T45" s="156">
        <f t="shared" si="14"/>
        <v>337171180970.755</v>
      </c>
      <c r="U45" s="156">
        <f t="shared" si="14"/>
        <v>701917796377.504</v>
      </c>
      <c r="V45" s="156">
        <f t="shared" si="14"/>
        <v>617525914875.793</v>
      </c>
      <c r="W45" s="156"/>
    </row>
    <row r="46" s="17" customFormat="1" spans="2:21">
      <c r="B46" s="157"/>
      <c r="C46" s="130"/>
      <c r="D46" s="131"/>
      <c r="E46" s="158"/>
      <c r="F46" s="131"/>
      <c r="G46" s="131"/>
      <c r="H46" s="131"/>
      <c r="I46" s="131"/>
      <c r="J46" s="164"/>
      <c r="K46" s="165"/>
      <c r="L46" s="165"/>
      <c r="M46" s="165"/>
      <c r="N46" s="165"/>
      <c r="O46" s="158"/>
      <c r="P46" s="158"/>
      <c r="Q46" s="158"/>
      <c r="R46" s="158"/>
      <c r="S46" s="158"/>
      <c r="T46" s="158"/>
      <c r="U46" s="140"/>
    </row>
    <row r="47" s="17" customFormat="1" spans="2:22">
      <c r="B47" s="130"/>
      <c r="C47" s="130"/>
      <c r="D47" s="130"/>
      <c r="E47" s="130"/>
      <c r="F47" s="131"/>
      <c r="G47" s="130"/>
      <c r="H47" s="130"/>
      <c r="I47" s="131"/>
      <c r="J47" s="131"/>
      <c r="K47" s="131"/>
      <c r="L47" s="131"/>
      <c r="M47" s="131"/>
      <c r="N47" s="131"/>
      <c r="O47" s="166"/>
      <c r="P47" s="166"/>
      <c r="Q47" s="166"/>
      <c r="R47" s="157"/>
      <c r="S47" s="157"/>
      <c r="T47" s="166"/>
      <c r="V47" s="114"/>
    </row>
    <row r="48" s="17" customFormat="1" spans="7:23">
      <c r="G48" s="114"/>
      <c r="H48" s="31">
        <f>G45+H45+I45</f>
        <v>74204456750.85</v>
      </c>
      <c r="I48" s="140"/>
      <c r="J48" s="114"/>
      <c r="K48" s="114"/>
      <c r="L48" s="114"/>
      <c r="M48" s="114"/>
      <c r="N48" s="114"/>
      <c r="P48" s="114"/>
      <c r="T48" s="114"/>
      <c r="V48" s="140"/>
      <c r="W48" s="171"/>
    </row>
    <row r="49" s="17" customFormat="1" spans="3:22">
      <c r="C49" s="159"/>
      <c r="D49" s="31"/>
      <c r="E49" s="140"/>
      <c r="H49" s="114"/>
      <c r="I49" s="140"/>
      <c r="J49" s="31"/>
      <c r="K49" s="31"/>
      <c r="L49" s="31"/>
      <c r="M49" s="31"/>
      <c r="N49" s="31"/>
      <c r="O49" s="31"/>
      <c r="Q49" s="31"/>
      <c r="U49" s="114"/>
      <c r="V49" s="114"/>
    </row>
    <row r="50" s="17" customFormat="1" spans="3:22">
      <c r="C50" s="159"/>
      <c r="D50" s="31"/>
      <c r="H50" s="114"/>
      <c r="J50" s="140"/>
      <c r="K50" s="140"/>
      <c r="L50" s="140"/>
      <c r="M50" s="140"/>
      <c r="N50" s="140"/>
      <c r="Q50" s="114"/>
      <c r="V50" s="114"/>
    </row>
    <row r="51" s="17" customFormat="1" spans="4:20">
      <c r="D51" s="114"/>
      <c r="H51" s="114"/>
      <c r="T51" s="114"/>
    </row>
    <row r="52" s="17" customFormat="1" spans="8:8">
      <c r="H52" s="140"/>
    </row>
    <row r="53" s="17" customFormat="1" ht="20.25" spans="1:1">
      <c r="A53" s="160" t="s">
        <v>58</v>
      </c>
    </row>
  </sheetData>
  <mergeCells count="26">
    <mergeCell ref="A1:W1"/>
    <mergeCell ref="A2:W2"/>
    <mergeCell ref="A3:W3"/>
    <mergeCell ref="A4:V4"/>
    <mergeCell ref="G6:I6"/>
    <mergeCell ref="B45:C45"/>
    <mergeCell ref="A6:A7"/>
    <mergeCell ref="B6:B7"/>
    <mergeCell ref="C6:C7"/>
    <mergeCell ref="D6:D7"/>
    <mergeCell ref="E6:E7"/>
    <mergeCell ref="F6:F7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T6:T7"/>
    <mergeCell ref="U6:U7"/>
    <mergeCell ref="V6:V7"/>
    <mergeCell ref="W6:W7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424"/>
  <sheetViews>
    <sheetView topLeftCell="S1" workbookViewId="0">
      <pane ySplit="5" topLeftCell="A6" activePane="bottomLeft" state="frozen"/>
      <selection/>
      <selection pane="bottomLeft" activeCell="B3" sqref="B3:Z3"/>
    </sheetView>
  </sheetViews>
  <sheetFormatPr defaultColWidth="9.1047619047619" defaultRowHeight="12.75"/>
  <cols>
    <col min="1" max="1" width="9.33333333333333" style="17" customWidth="1"/>
    <col min="2" max="2" width="13.8857142857143" style="82" customWidth="1"/>
    <col min="3" max="3" width="9" style="17" customWidth="1"/>
    <col min="4" max="4" width="20.6666666666667" style="17" customWidth="1"/>
    <col min="5" max="5" width="19.8857142857143" style="17" customWidth="1"/>
    <col min="6" max="6" width="20" style="17" customWidth="1"/>
    <col min="7" max="11" width="19.8857142857143" style="17" customWidth="1"/>
    <col min="12" max="12" width="18.4380952380952" style="17" customWidth="1"/>
    <col min="13" max="13" width="19.6666666666667" style="17" customWidth="1"/>
    <col min="14" max="14" width="0.666666666666667" style="17" customWidth="1"/>
    <col min="15" max="15" width="4.66666666666667" style="17" customWidth="1"/>
    <col min="16" max="16" width="9.43809523809524" style="17" customWidth="1"/>
    <col min="17" max="17" width="17.8857142857143" style="82" customWidth="1"/>
    <col min="18" max="18" width="22.6666666666667" style="17" customWidth="1"/>
    <col min="19" max="19" width="21.4380952380952" style="17" customWidth="1"/>
    <col min="20" max="20" width="18.4380952380952" style="17" customWidth="1"/>
    <col min="21" max="22" width="21.8857142857143" style="17" customWidth="1"/>
    <col min="23" max="25" width="18.552380952381" style="17" customWidth="1"/>
    <col min="26" max="26" width="22.1047619047619" style="17" customWidth="1"/>
    <col min="27" max="27" width="20.6666666666667" style="17" customWidth="1"/>
    <col min="28" max="28" width="14.552380952381" style="17" customWidth="1"/>
    <col min="29" max="16384" width="9.1047619047619" style="17"/>
  </cols>
  <sheetData>
    <row r="1" ht="25.5" spans="1:26">
      <c r="A1" s="83" t="s">
        <v>126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</row>
    <row r="2" ht="25.5" spans="1:27">
      <c r="A2" s="83" t="s">
        <v>64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</row>
    <row r="3" ht="45" customHeight="1" spans="2:26">
      <c r="B3" s="84" t="s">
        <v>127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spans="14:14">
      <c r="N4" s="17">
        <v>0</v>
      </c>
    </row>
    <row r="5" ht="61.5" customHeight="1" spans="1:27">
      <c r="A5" s="85" t="s">
        <v>49</v>
      </c>
      <c r="B5" s="78" t="s">
        <v>128</v>
      </c>
      <c r="C5" s="78" t="s">
        <v>49</v>
      </c>
      <c r="D5" s="78" t="s">
        <v>129</v>
      </c>
      <c r="E5" s="78" t="s">
        <v>52</v>
      </c>
      <c r="F5" s="78" t="s">
        <v>130</v>
      </c>
      <c r="G5" s="65" t="s">
        <v>131</v>
      </c>
      <c r="H5" s="78" t="s">
        <v>25</v>
      </c>
      <c r="I5" s="78" t="s">
        <v>79</v>
      </c>
      <c r="J5" s="78" t="s">
        <v>80</v>
      </c>
      <c r="K5" s="78" t="s">
        <v>81</v>
      </c>
      <c r="L5" s="78" t="s">
        <v>26</v>
      </c>
      <c r="M5" s="88" t="s">
        <v>132</v>
      </c>
      <c r="N5" s="99"/>
      <c r="O5" s="86"/>
      <c r="P5" s="78" t="s">
        <v>49</v>
      </c>
      <c r="Q5" s="103" t="s">
        <v>133</v>
      </c>
      <c r="R5" s="78" t="s">
        <v>129</v>
      </c>
      <c r="S5" s="78" t="s">
        <v>52</v>
      </c>
      <c r="T5" s="78" t="s">
        <v>130</v>
      </c>
      <c r="U5" s="65" t="s">
        <v>131</v>
      </c>
      <c r="V5" s="78" t="s">
        <v>25</v>
      </c>
      <c r="W5" s="78" t="s">
        <v>79</v>
      </c>
      <c r="X5" s="78" t="s">
        <v>80</v>
      </c>
      <c r="Y5" s="78" t="s">
        <v>81</v>
      </c>
      <c r="Z5" s="78" t="s">
        <v>26</v>
      </c>
      <c r="AA5" s="78" t="s">
        <v>132</v>
      </c>
    </row>
    <row r="6" ht="15.75" spans="1:27">
      <c r="A6" s="86"/>
      <c r="B6" s="87"/>
      <c r="C6" s="86"/>
      <c r="D6" s="88"/>
      <c r="E6" s="207" t="s">
        <v>28</v>
      </c>
      <c r="F6" s="207" t="s">
        <v>28</v>
      </c>
      <c r="G6" s="207" t="s">
        <v>28</v>
      </c>
      <c r="H6" s="207" t="s">
        <v>28</v>
      </c>
      <c r="I6" s="207" t="s">
        <v>28</v>
      </c>
      <c r="J6" s="207" t="s">
        <v>28</v>
      </c>
      <c r="K6" s="207" t="s">
        <v>28</v>
      </c>
      <c r="L6" s="207" t="s">
        <v>28</v>
      </c>
      <c r="M6" s="207" t="s">
        <v>28</v>
      </c>
      <c r="N6" s="99"/>
      <c r="O6" s="86"/>
      <c r="P6" s="88"/>
      <c r="Q6" s="89"/>
      <c r="R6" s="88"/>
      <c r="S6" s="207" t="s">
        <v>28</v>
      </c>
      <c r="T6" s="207" t="s">
        <v>28</v>
      </c>
      <c r="U6" s="207" t="s">
        <v>28</v>
      </c>
      <c r="V6" s="207" t="s">
        <v>28</v>
      </c>
      <c r="W6" s="207" t="s">
        <v>28</v>
      </c>
      <c r="X6" s="207" t="s">
        <v>28</v>
      </c>
      <c r="Y6" s="207" t="s">
        <v>28</v>
      </c>
      <c r="Z6" s="207" t="s">
        <v>28</v>
      </c>
      <c r="AA6" s="207" t="s">
        <v>28</v>
      </c>
    </row>
    <row r="7" ht="24.9" customHeight="1" spans="1:27">
      <c r="A7" s="89">
        <v>1</v>
      </c>
      <c r="B7" s="90" t="s">
        <v>90</v>
      </c>
      <c r="C7" s="86">
        <v>1</v>
      </c>
      <c r="D7" s="91" t="s">
        <v>134</v>
      </c>
      <c r="E7" s="91">
        <v>158864651.2</v>
      </c>
      <c r="F7" s="91">
        <v>0</v>
      </c>
      <c r="G7" s="91">
        <v>14766926.54</v>
      </c>
      <c r="H7" s="91">
        <v>10266552.1</v>
      </c>
      <c r="I7" s="91">
        <v>5208947.34</v>
      </c>
      <c r="J7" s="91">
        <f>I7/2</f>
        <v>2604473.67</v>
      </c>
      <c r="K7" s="91">
        <f>I7-J7</f>
        <v>2604473.67</v>
      </c>
      <c r="L7" s="91">
        <v>221201053.72</v>
      </c>
      <c r="M7" s="100">
        <f t="shared" ref="M7:M70" si="0">E7+F7+G7+H7+K7+L7</f>
        <v>407703657.23</v>
      </c>
      <c r="N7" s="99"/>
      <c r="O7" s="89">
        <v>19</v>
      </c>
      <c r="P7" s="101">
        <v>26</v>
      </c>
      <c r="Q7" s="104" t="s">
        <v>108</v>
      </c>
      <c r="R7" s="91" t="s">
        <v>135</v>
      </c>
      <c r="S7" s="91">
        <v>168179276.69</v>
      </c>
      <c r="T7" s="91">
        <v>0</v>
      </c>
      <c r="U7" s="91">
        <v>15632747.78</v>
      </c>
      <c r="V7" s="91">
        <v>9431290.02</v>
      </c>
      <c r="W7" s="91">
        <v>5514360.73</v>
      </c>
      <c r="X7" s="91">
        <v>0</v>
      </c>
      <c r="Y7" s="91">
        <f t="shared" ref="Y7:Y25" si="1">W7-X7</f>
        <v>5514360.73</v>
      </c>
      <c r="Z7" s="91">
        <v>232826065.83</v>
      </c>
      <c r="AA7" s="100">
        <f t="shared" ref="AA7:AA25" si="2">S7+T7+U7+V7+Y7+Z7</f>
        <v>431583741.05</v>
      </c>
    </row>
    <row r="8" ht="24.9" customHeight="1" spans="1:27">
      <c r="A8" s="89"/>
      <c r="B8" s="92"/>
      <c r="C8" s="86">
        <v>2</v>
      </c>
      <c r="D8" s="91" t="s">
        <v>136</v>
      </c>
      <c r="E8" s="91">
        <v>265044975.09</v>
      </c>
      <c r="F8" s="91">
        <v>0</v>
      </c>
      <c r="G8" s="91">
        <v>24636693.23</v>
      </c>
      <c r="H8" s="91">
        <v>16832397.29</v>
      </c>
      <c r="I8" s="91">
        <v>8690450.05</v>
      </c>
      <c r="J8" s="91">
        <f t="shared" ref="J8:J23" si="3">I8/2</f>
        <v>4345225.025</v>
      </c>
      <c r="K8" s="91">
        <f t="shared" ref="K8:K23" si="4">I8-J8</f>
        <v>4345225.025</v>
      </c>
      <c r="L8" s="91">
        <v>385357230.64</v>
      </c>
      <c r="M8" s="100">
        <f t="shared" si="0"/>
        <v>696216521.275</v>
      </c>
      <c r="N8" s="99"/>
      <c r="O8" s="89"/>
      <c r="P8" s="101">
        <v>27</v>
      </c>
      <c r="Q8" s="105"/>
      <c r="R8" s="91" t="s">
        <v>137</v>
      </c>
      <c r="S8" s="91">
        <v>164703632.91</v>
      </c>
      <c r="T8" s="91">
        <v>0</v>
      </c>
      <c r="U8" s="91">
        <v>15309676.69</v>
      </c>
      <c r="V8" s="91">
        <v>10128274.44</v>
      </c>
      <c r="W8" s="91">
        <v>5400399.29</v>
      </c>
      <c r="X8" s="91">
        <v>0</v>
      </c>
      <c r="Y8" s="91">
        <f t="shared" si="1"/>
        <v>5400399.29</v>
      </c>
      <c r="Z8" s="91">
        <v>250251742.87</v>
      </c>
      <c r="AA8" s="100">
        <f t="shared" si="2"/>
        <v>445793726.2</v>
      </c>
    </row>
    <row r="9" ht="24.9" customHeight="1" spans="1:27">
      <c r="A9" s="89"/>
      <c r="B9" s="92"/>
      <c r="C9" s="86">
        <v>3</v>
      </c>
      <c r="D9" s="91" t="s">
        <v>138</v>
      </c>
      <c r="E9" s="91">
        <v>186488321.39</v>
      </c>
      <c r="F9" s="91">
        <v>0</v>
      </c>
      <c r="G9" s="91">
        <v>17334626.18</v>
      </c>
      <c r="H9" s="91">
        <v>11568206.77</v>
      </c>
      <c r="I9" s="91">
        <v>6114688.43</v>
      </c>
      <c r="J9" s="91">
        <f t="shared" si="3"/>
        <v>3057344.215</v>
      </c>
      <c r="K9" s="91">
        <f t="shared" si="4"/>
        <v>3057344.215</v>
      </c>
      <c r="L9" s="91">
        <v>253744412.33</v>
      </c>
      <c r="M9" s="100">
        <f t="shared" si="0"/>
        <v>472192910.885</v>
      </c>
      <c r="N9" s="99"/>
      <c r="O9" s="89"/>
      <c r="P9" s="101">
        <v>28</v>
      </c>
      <c r="Q9" s="105"/>
      <c r="R9" s="91" t="s">
        <v>139</v>
      </c>
      <c r="S9" s="91">
        <v>164852726.34</v>
      </c>
      <c r="T9" s="91">
        <v>0</v>
      </c>
      <c r="U9" s="91">
        <v>15323535.36</v>
      </c>
      <c r="V9" s="91">
        <v>9962698.36</v>
      </c>
      <c r="W9" s="91">
        <v>5405287.85</v>
      </c>
      <c r="X9" s="91">
        <v>0</v>
      </c>
      <c r="Y9" s="91">
        <f t="shared" si="1"/>
        <v>5405287.85</v>
      </c>
      <c r="Z9" s="91">
        <v>246112087.34</v>
      </c>
      <c r="AA9" s="100">
        <f t="shared" si="2"/>
        <v>441656335.25</v>
      </c>
    </row>
    <row r="10" ht="24.9" customHeight="1" spans="1:27">
      <c r="A10" s="89"/>
      <c r="B10" s="92"/>
      <c r="C10" s="86">
        <v>4</v>
      </c>
      <c r="D10" s="91" t="s">
        <v>140</v>
      </c>
      <c r="E10" s="91">
        <v>190011401.72</v>
      </c>
      <c r="F10" s="91">
        <v>0</v>
      </c>
      <c r="G10" s="91">
        <v>17662106.64</v>
      </c>
      <c r="H10" s="91">
        <v>12022824.99</v>
      </c>
      <c r="I10" s="91">
        <v>6230205.25</v>
      </c>
      <c r="J10" s="91">
        <f t="shared" si="3"/>
        <v>3115102.625</v>
      </c>
      <c r="K10" s="91">
        <f t="shared" si="4"/>
        <v>3115102.625</v>
      </c>
      <c r="L10" s="91">
        <v>265110563.52</v>
      </c>
      <c r="M10" s="100">
        <f t="shared" si="0"/>
        <v>487921999.495</v>
      </c>
      <c r="N10" s="99"/>
      <c r="O10" s="89"/>
      <c r="P10" s="101">
        <v>29</v>
      </c>
      <c r="Q10" s="105"/>
      <c r="R10" s="91" t="s">
        <v>141</v>
      </c>
      <c r="S10" s="91">
        <v>195377838.24</v>
      </c>
      <c r="T10" s="91">
        <v>0</v>
      </c>
      <c r="U10" s="91">
        <v>18160932.36</v>
      </c>
      <c r="V10" s="91">
        <v>11742900.71</v>
      </c>
      <c r="W10" s="91">
        <v>6406163.12</v>
      </c>
      <c r="X10" s="91">
        <v>0</v>
      </c>
      <c r="Y10" s="91">
        <f t="shared" si="1"/>
        <v>6406163.12</v>
      </c>
      <c r="Z10" s="91">
        <v>290619870.25</v>
      </c>
      <c r="AA10" s="100">
        <f t="shared" si="2"/>
        <v>522307704.68</v>
      </c>
    </row>
    <row r="11" ht="24.9" customHeight="1" spans="1:27">
      <c r="A11" s="89"/>
      <c r="B11" s="92"/>
      <c r="C11" s="86">
        <v>5</v>
      </c>
      <c r="D11" s="91" t="s">
        <v>142</v>
      </c>
      <c r="E11" s="91">
        <v>172947589.5</v>
      </c>
      <c r="F11" s="91">
        <v>0</v>
      </c>
      <c r="G11" s="91">
        <v>16075976.18</v>
      </c>
      <c r="H11" s="91">
        <v>10899655.45</v>
      </c>
      <c r="I11" s="91">
        <v>5670706.98</v>
      </c>
      <c r="J11" s="91">
        <f t="shared" si="3"/>
        <v>2835353.49</v>
      </c>
      <c r="K11" s="91">
        <f t="shared" si="4"/>
        <v>2835353.49</v>
      </c>
      <c r="L11" s="91">
        <v>237029606.2</v>
      </c>
      <c r="M11" s="100">
        <f t="shared" si="0"/>
        <v>439788180.82</v>
      </c>
      <c r="N11" s="99"/>
      <c r="O11" s="89"/>
      <c r="P11" s="101">
        <v>30</v>
      </c>
      <c r="Q11" s="105"/>
      <c r="R11" s="91" t="s">
        <v>143</v>
      </c>
      <c r="S11" s="91">
        <v>196906274.72</v>
      </c>
      <c r="T11" s="91">
        <v>0</v>
      </c>
      <c r="U11" s="91">
        <v>18303004.93</v>
      </c>
      <c r="V11" s="91">
        <v>11564311.81</v>
      </c>
      <c r="W11" s="91">
        <v>6456278.39</v>
      </c>
      <c r="X11" s="91">
        <v>0</v>
      </c>
      <c r="Y11" s="91">
        <f t="shared" si="1"/>
        <v>6456278.39</v>
      </c>
      <c r="Z11" s="91">
        <v>286154874.54</v>
      </c>
      <c r="AA11" s="100">
        <f t="shared" si="2"/>
        <v>519384744.39</v>
      </c>
    </row>
    <row r="12" ht="24.9" customHeight="1" spans="1:27">
      <c r="A12" s="89"/>
      <c r="B12" s="92"/>
      <c r="C12" s="86">
        <v>6</v>
      </c>
      <c r="D12" s="91" t="s">
        <v>144</v>
      </c>
      <c r="E12" s="91">
        <v>178610156.52</v>
      </c>
      <c r="F12" s="91">
        <v>0</v>
      </c>
      <c r="G12" s="91">
        <v>16602328.09</v>
      </c>
      <c r="H12" s="91">
        <v>11226345.49</v>
      </c>
      <c r="I12" s="91">
        <v>5856374.54</v>
      </c>
      <c r="J12" s="91">
        <f t="shared" si="3"/>
        <v>2928187.27</v>
      </c>
      <c r="K12" s="91">
        <f t="shared" si="4"/>
        <v>2928187.27</v>
      </c>
      <c r="L12" s="91">
        <v>245197357.21</v>
      </c>
      <c r="M12" s="100">
        <f t="shared" si="0"/>
        <v>454564374.58</v>
      </c>
      <c r="N12" s="99"/>
      <c r="O12" s="89"/>
      <c r="P12" s="101">
        <v>31</v>
      </c>
      <c r="Q12" s="105"/>
      <c r="R12" s="91" t="s">
        <v>114</v>
      </c>
      <c r="S12" s="91">
        <v>340445730.7</v>
      </c>
      <c r="T12" s="91">
        <v>0</v>
      </c>
      <c r="U12" s="91">
        <v>31645410.47</v>
      </c>
      <c r="V12" s="91">
        <v>19510531.91</v>
      </c>
      <c r="W12" s="91">
        <v>11162734.23</v>
      </c>
      <c r="X12" s="91">
        <v>0</v>
      </c>
      <c r="Y12" s="91">
        <f t="shared" si="1"/>
        <v>11162734.23</v>
      </c>
      <c r="Z12" s="91">
        <v>484822536.61</v>
      </c>
      <c r="AA12" s="100">
        <f t="shared" si="2"/>
        <v>887586943.92</v>
      </c>
    </row>
    <row r="13" ht="24.9" customHeight="1" spans="1:27">
      <c r="A13" s="89"/>
      <c r="B13" s="92"/>
      <c r="C13" s="86">
        <v>7</v>
      </c>
      <c r="D13" s="91" t="s">
        <v>145</v>
      </c>
      <c r="E13" s="91">
        <v>173299691.74</v>
      </c>
      <c r="F13" s="91">
        <v>0</v>
      </c>
      <c r="G13" s="91">
        <v>16108705.1</v>
      </c>
      <c r="H13" s="91">
        <v>10832599</v>
      </c>
      <c r="I13" s="91">
        <v>5682251.9</v>
      </c>
      <c r="J13" s="91">
        <f t="shared" si="3"/>
        <v>2841125.95</v>
      </c>
      <c r="K13" s="91">
        <f t="shared" si="4"/>
        <v>2841125.95</v>
      </c>
      <c r="L13" s="91">
        <v>235353092.41</v>
      </c>
      <c r="M13" s="100">
        <f t="shared" si="0"/>
        <v>438435214.2</v>
      </c>
      <c r="N13" s="99"/>
      <c r="O13" s="89"/>
      <c r="P13" s="101">
        <v>32</v>
      </c>
      <c r="Q13" s="105"/>
      <c r="R13" s="91" t="s">
        <v>146</v>
      </c>
      <c r="S13" s="91">
        <v>170521749.4</v>
      </c>
      <c r="T13" s="91">
        <v>0</v>
      </c>
      <c r="U13" s="91">
        <v>15850487.37</v>
      </c>
      <c r="V13" s="91">
        <v>10145666.37</v>
      </c>
      <c r="W13" s="91">
        <v>5591167.1</v>
      </c>
      <c r="X13" s="91">
        <v>0</v>
      </c>
      <c r="Y13" s="91">
        <f t="shared" si="1"/>
        <v>5591167.1</v>
      </c>
      <c r="Z13" s="91">
        <v>250686567.55</v>
      </c>
      <c r="AA13" s="100">
        <f t="shared" si="2"/>
        <v>452795637.79</v>
      </c>
    </row>
    <row r="14" ht="24.9" customHeight="1" spans="1:27">
      <c r="A14" s="89"/>
      <c r="B14" s="92"/>
      <c r="C14" s="86">
        <v>8</v>
      </c>
      <c r="D14" s="91" t="s">
        <v>147</v>
      </c>
      <c r="E14" s="91">
        <v>168978005.71</v>
      </c>
      <c r="F14" s="91">
        <v>0</v>
      </c>
      <c r="G14" s="91">
        <v>15706991.95</v>
      </c>
      <c r="H14" s="91">
        <v>10410876.01</v>
      </c>
      <c r="I14" s="91">
        <v>5540549.93</v>
      </c>
      <c r="J14" s="91">
        <f t="shared" si="3"/>
        <v>2770274.965</v>
      </c>
      <c r="K14" s="91">
        <f t="shared" si="4"/>
        <v>2770274.965</v>
      </c>
      <c r="L14" s="91">
        <v>224809372.16</v>
      </c>
      <c r="M14" s="100">
        <f t="shared" si="0"/>
        <v>422675520.795</v>
      </c>
      <c r="N14" s="99"/>
      <c r="O14" s="89"/>
      <c r="P14" s="101">
        <v>33</v>
      </c>
      <c r="Q14" s="105"/>
      <c r="R14" s="91" t="s">
        <v>148</v>
      </c>
      <c r="S14" s="91">
        <v>168760438.47</v>
      </c>
      <c r="T14" s="91">
        <v>0</v>
      </c>
      <c r="U14" s="91">
        <v>15686768.45</v>
      </c>
      <c r="V14" s="91">
        <v>9302033.59</v>
      </c>
      <c r="W14" s="91">
        <v>5533416.2</v>
      </c>
      <c r="X14" s="91">
        <v>0</v>
      </c>
      <c r="Y14" s="91">
        <f t="shared" si="1"/>
        <v>5533416.2</v>
      </c>
      <c r="Z14" s="91">
        <v>229594457.08</v>
      </c>
      <c r="AA14" s="100">
        <f t="shared" si="2"/>
        <v>428877113.79</v>
      </c>
    </row>
    <row r="15" ht="24.9" customHeight="1" spans="1:27">
      <c r="A15" s="89"/>
      <c r="B15" s="92"/>
      <c r="C15" s="86">
        <v>9</v>
      </c>
      <c r="D15" s="91" t="s">
        <v>149</v>
      </c>
      <c r="E15" s="91">
        <v>182303204.78</v>
      </c>
      <c r="F15" s="91">
        <v>0</v>
      </c>
      <c r="G15" s="91">
        <v>16945607.55</v>
      </c>
      <c r="H15" s="91">
        <v>11437912.63</v>
      </c>
      <c r="I15" s="91">
        <v>5977464.37</v>
      </c>
      <c r="J15" s="91">
        <f t="shared" si="3"/>
        <v>2988732.185</v>
      </c>
      <c r="K15" s="91">
        <f t="shared" si="4"/>
        <v>2988732.185</v>
      </c>
      <c r="L15" s="91">
        <v>250486859.39</v>
      </c>
      <c r="M15" s="100">
        <f t="shared" si="0"/>
        <v>464162316.535</v>
      </c>
      <c r="N15" s="99"/>
      <c r="O15" s="89"/>
      <c r="P15" s="101">
        <v>34</v>
      </c>
      <c r="Q15" s="105"/>
      <c r="R15" s="91" t="s">
        <v>150</v>
      </c>
      <c r="S15" s="91">
        <v>202010519.04</v>
      </c>
      <c r="T15" s="91">
        <v>0</v>
      </c>
      <c r="U15" s="91">
        <v>18777459.13</v>
      </c>
      <c r="V15" s="91">
        <v>11853789.78</v>
      </c>
      <c r="W15" s="91">
        <v>6623639.34</v>
      </c>
      <c r="X15" s="91">
        <v>0</v>
      </c>
      <c r="Y15" s="91">
        <f t="shared" si="1"/>
        <v>6623639.34</v>
      </c>
      <c r="Z15" s="91">
        <v>293392266.78</v>
      </c>
      <c r="AA15" s="100">
        <f t="shared" si="2"/>
        <v>532657674.07</v>
      </c>
    </row>
    <row r="16" ht="24.9" customHeight="1" spans="1:27">
      <c r="A16" s="89"/>
      <c r="B16" s="92"/>
      <c r="C16" s="86">
        <v>10</v>
      </c>
      <c r="D16" s="91" t="s">
        <v>151</v>
      </c>
      <c r="E16" s="91">
        <v>185000865.34</v>
      </c>
      <c r="F16" s="91">
        <v>0</v>
      </c>
      <c r="G16" s="91">
        <v>17196362.86</v>
      </c>
      <c r="H16" s="91">
        <v>11801337.4</v>
      </c>
      <c r="I16" s="91">
        <v>6065916.85</v>
      </c>
      <c r="J16" s="91">
        <f t="shared" si="3"/>
        <v>3032958.425</v>
      </c>
      <c r="K16" s="91">
        <f t="shared" si="4"/>
        <v>3032958.425</v>
      </c>
      <c r="L16" s="91">
        <v>259573034.85</v>
      </c>
      <c r="M16" s="100">
        <f t="shared" si="0"/>
        <v>476604558.875</v>
      </c>
      <c r="N16" s="99"/>
      <c r="O16" s="89"/>
      <c r="P16" s="101">
        <v>35</v>
      </c>
      <c r="Q16" s="105"/>
      <c r="R16" s="91" t="s">
        <v>152</v>
      </c>
      <c r="S16" s="91">
        <v>166678149.17</v>
      </c>
      <c r="T16" s="91">
        <v>0</v>
      </c>
      <c r="U16" s="91">
        <v>15493213.66</v>
      </c>
      <c r="V16" s="91">
        <v>10045382.63</v>
      </c>
      <c r="W16" s="91">
        <v>5465140.89</v>
      </c>
      <c r="X16" s="91">
        <v>0</v>
      </c>
      <c r="Y16" s="91">
        <f t="shared" si="1"/>
        <v>5465140.89</v>
      </c>
      <c r="Z16" s="91">
        <v>248179320.69</v>
      </c>
      <c r="AA16" s="100">
        <f t="shared" si="2"/>
        <v>445861207.04</v>
      </c>
    </row>
    <row r="17" ht="24.9" customHeight="1" spans="1:27">
      <c r="A17" s="89"/>
      <c r="B17" s="92"/>
      <c r="C17" s="86">
        <v>11</v>
      </c>
      <c r="D17" s="91" t="s">
        <v>153</v>
      </c>
      <c r="E17" s="91">
        <v>202313244.21</v>
      </c>
      <c r="F17" s="91">
        <v>0</v>
      </c>
      <c r="G17" s="91">
        <v>18805598.3</v>
      </c>
      <c r="H17" s="91">
        <v>13123476.36</v>
      </c>
      <c r="I17" s="91">
        <v>6633565.28</v>
      </c>
      <c r="J17" s="91">
        <f t="shared" si="3"/>
        <v>3316782.64</v>
      </c>
      <c r="K17" s="91">
        <f t="shared" si="4"/>
        <v>3316782.64</v>
      </c>
      <c r="L17" s="91">
        <v>292628531.85</v>
      </c>
      <c r="M17" s="100">
        <f t="shared" si="0"/>
        <v>530187633.36</v>
      </c>
      <c r="N17" s="99"/>
      <c r="O17" s="89"/>
      <c r="P17" s="101">
        <v>36</v>
      </c>
      <c r="Q17" s="105"/>
      <c r="R17" s="91" t="s">
        <v>154</v>
      </c>
      <c r="S17" s="91">
        <v>210961667.31</v>
      </c>
      <c r="T17" s="91">
        <v>0</v>
      </c>
      <c r="U17" s="91">
        <v>19609494.12</v>
      </c>
      <c r="V17" s="91">
        <v>12391714.9</v>
      </c>
      <c r="W17" s="91">
        <v>6917134.84</v>
      </c>
      <c r="X17" s="91">
        <v>0</v>
      </c>
      <c r="Y17" s="91">
        <f t="shared" si="1"/>
        <v>6917134.84</v>
      </c>
      <c r="Z17" s="91">
        <v>306841217.82</v>
      </c>
      <c r="AA17" s="100">
        <f t="shared" si="2"/>
        <v>556721228.99</v>
      </c>
    </row>
    <row r="18" ht="24.9" customHeight="1" spans="1:27">
      <c r="A18" s="89"/>
      <c r="B18" s="92"/>
      <c r="C18" s="86">
        <v>12</v>
      </c>
      <c r="D18" s="91" t="s">
        <v>155</v>
      </c>
      <c r="E18" s="91">
        <v>194791689.25</v>
      </c>
      <c r="F18" s="91">
        <v>0</v>
      </c>
      <c r="G18" s="91">
        <v>18106448.12</v>
      </c>
      <c r="H18" s="91">
        <v>12593998.15</v>
      </c>
      <c r="I18" s="91">
        <v>6386944.12</v>
      </c>
      <c r="J18" s="91">
        <f t="shared" si="3"/>
        <v>3193472.06</v>
      </c>
      <c r="K18" s="91">
        <f t="shared" si="4"/>
        <v>3193472.06</v>
      </c>
      <c r="L18" s="91">
        <v>279390766.53</v>
      </c>
      <c r="M18" s="100">
        <f t="shared" si="0"/>
        <v>508076374.11</v>
      </c>
      <c r="N18" s="99"/>
      <c r="O18" s="89"/>
      <c r="P18" s="101">
        <v>37</v>
      </c>
      <c r="Q18" s="105"/>
      <c r="R18" s="91" t="s">
        <v>156</v>
      </c>
      <c r="S18" s="91">
        <v>185258163.61</v>
      </c>
      <c r="T18" s="91">
        <v>0</v>
      </c>
      <c r="U18" s="91">
        <v>17220279.48</v>
      </c>
      <c r="V18" s="91">
        <v>11334958.42</v>
      </c>
      <c r="W18" s="91">
        <v>6074353.29</v>
      </c>
      <c r="X18" s="91">
        <v>0</v>
      </c>
      <c r="Y18" s="91">
        <f t="shared" si="1"/>
        <v>6074353.29</v>
      </c>
      <c r="Z18" s="91">
        <v>280420688.89</v>
      </c>
      <c r="AA18" s="100">
        <f t="shared" si="2"/>
        <v>500308443.69</v>
      </c>
    </row>
    <row r="19" ht="24.9" customHeight="1" spans="1:27">
      <c r="A19" s="89"/>
      <c r="B19" s="92"/>
      <c r="C19" s="86">
        <v>13</v>
      </c>
      <c r="D19" s="91" t="s">
        <v>157</v>
      </c>
      <c r="E19" s="91">
        <v>148747230.56</v>
      </c>
      <c r="F19" s="91">
        <v>0</v>
      </c>
      <c r="G19" s="91">
        <v>13826483.17</v>
      </c>
      <c r="H19" s="91">
        <v>9750398.02</v>
      </c>
      <c r="I19" s="91">
        <v>4877211.42</v>
      </c>
      <c r="J19" s="91">
        <f t="shared" si="3"/>
        <v>2438605.71</v>
      </c>
      <c r="K19" s="91">
        <f t="shared" si="4"/>
        <v>2438605.71</v>
      </c>
      <c r="L19" s="91">
        <v>208296411.85</v>
      </c>
      <c r="M19" s="100">
        <f t="shared" si="0"/>
        <v>383059129.31</v>
      </c>
      <c r="N19" s="99"/>
      <c r="O19" s="89"/>
      <c r="P19" s="101">
        <v>38</v>
      </c>
      <c r="Q19" s="105"/>
      <c r="R19" s="91" t="s">
        <v>158</v>
      </c>
      <c r="S19" s="91">
        <v>192641374.37</v>
      </c>
      <c r="T19" s="91">
        <v>0</v>
      </c>
      <c r="U19" s="91">
        <v>17906570.17</v>
      </c>
      <c r="V19" s="91">
        <v>11721482.49</v>
      </c>
      <c r="W19" s="91">
        <v>6316438.34</v>
      </c>
      <c r="X19" s="91">
        <v>0</v>
      </c>
      <c r="Y19" s="91">
        <f t="shared" si="1"/>
        <v>6316438.34</v>
      </c>
      <c r="Z19" s="91">
        <v>290084382.1</v>
      </c>
      <c r="AA19" s="100">
        <f t="shared" si="2"/>
        <v>518670247.47</v>
      </c>
    </row>
    <row r="20" ht="24.9" customHeight="1" spans="1:27">
      <c r="A20" s="89"/>
      <c r="B20" s="92"/>
      <c r="C20" s="86">
        <v>14</v>
      </c>
      <c r="D20" s="91" t="s">
        <v>159</v>
      </c>
      <c r="E20" s="91">
        <v>140545815.44</v>
      </c>
      <c r="F20" s="91">
        <v>0</v>
      </c>
      <c r="G20" s="91">
        <v>13064138.03</v>
      </c>
      <c r="H20" s="91">
        <v>9257426.25</v>
      </c>
      <c r="I20" s="91">
        <v>4608298.6</v>
      </c>
      <c r="J20" s="91">
        <f t="shared" si="3"/>
        <v>2304149.3</v>
      </c>
      <c r="K20" s="91">
        <f t="shared" si="4"/>
        <v>2304149.3</v>
      </c>
      <c r="L20" s="91">
        <v>195971363.26</v>
      </c>
      <c r="M20" s="100">
        <f t="shared" si="0"/>
        <v>361142892.28</v>
      </c>
      <c r="N20" s="99"/>
      <c r="O20" s="89"/>
      <c r="P20" s="101">
        <v>39</v>
      </c>
      <c r="Q20" s="105"/>
      <c r="R20" s="91" t="s">
        <v>160</v>
      </c>
      <c r="S20" s="91">
        <v>151657600.37</v>
      </c>
      <c r="T20" s="91">
        <v>0</v>
      </c>
      <c r="U20" s="91">
        <v>14097010.42</v>
      </c>
      <c r="V20" s="91">
        <v>9155592.77</v>
      </c>
      <c r="W20" s="91">
        <v>4972638.32</v>
      </c>
      <c r="X20" s="91">
        <v>0</v>
      </c>
      <c r="Y20" s="91">
        <f t="shared" si="1"/>
        <v>4972638.32</v>
      </c>
      <c r="Z20" s="91">
        <v>225933212.49</v>
      </c>
      <c r="AA20" s="100">
        <f t="shared" si="2"/>
        <v>405816054.37</v>
      </c>
    </row>
    <row r="21" ht="24.9" customHeight="1" spans="1:27">
      <c r="A21" s="89"/>
      <c r="B21" s="92"/>
      <c r="C21" s="86">
        <v>15</v>
      </c>
      <c r="D21" s="91" t="s">
        <v>161</v>
      </c>
      <c r="E21" s="91">
        <v>146349361.76</v>
      </c>
      <c r="F21" s="91">
        <v>0</v>
      </c>
      <c r="G21" s="91">
        <v>13603594.37</v>
      </c>
      <c r="H21" s="91">
        <v>9873615.02</v>
      </c>
      <c r="I21" s="91">
        <v>4798588.68</v>
      </c>
      <c r="J21" s="91">
        <f t="shared" si="3"/>
        <v>2399294.34</v>
      </c>
      <c r="K21" s="91">
        <f t="shared" si="4"/>
        <v>2399294.34</v>
      </c>
      <c r="L21" s="91">
        <v>211377025.39</v>
      </c>
      <c r="M21" s="100">
        <f t="shared" si="0"/>
        <v>383602890.88</v>
      </c>
      <c r="N21" s="99"/>
      <c r="O21" s="89"/>
      <c r="P21" s="101">
        <v>40</v>
      </c>
      <c r="Q21" s="105"/>
      <c r="R21" s="91" t="s">
        <v>162</v>
      </c>
      <c r="S21" s="91">
        <v>167207890.22</v>
      </c>
      <c r="T21" s="91">
        <v>0</v>
      </c>
      <c r="U21" s="91">
        <v>15542454.62</v>
      </c>
      <c r="V21" s="91">
        <v>10399717.11</v>
      </c>
      <c r="W21" s="91">
        <v>5482510.35</v>
      </c>
      <c r="X21" s="91">
        <v>0</v>
      </c>
      <c r="Y21" s="91">
        <f t="shared" si="1"/>
        <v>5482510.35</v>
      </c>
      <c r="Z21" s="91">
        <v>257038225.01</v>
      </c>
      <c r="AA21" s="100">
        <f t="shared" si="2"/>
        <v>455670797.31</v>
      </c>
    </row>
    <row r="22" ht="24.9" customHeight="1" spans="1:27">
      <c r="A22" s="89"/>
      <c r="B22" s="92"/>
      <c r="C22" s="86">
        <v>16</v>
      </c>
      <c r="D22" s="91" t="s">
        <v>163</v>
      </c>
      <c r="E22" s="91">
        <v>218159704.15</v>
      </c>
      <c r="F22" s="91">
        <v>0</v>
      </c>
      <c r="G22" s="91">
        <v>20278572.36</v>
      </c>
      <c r="H22" s="91">
        <v>12615333.35</v>
      </c>
      <c r="I22" s="91">
        <v>7153148.29</v>
      </c>
      <c r="J22" s="91">
        <f t="shared" si="3"/>
        <v>3576574.145</v>
      </c>
      <c r="K22" s="91">
        <f t="shared" si="4"/>
        <v>3576574.145</v>
      </c>
      <c r="L22" s="91">
        <v>279924179.15</v>
      </c>
      <c r="M22" s="100">
        <f t="shared" si="0"/>
        <v>534554363.155</v>
      </c>
      <c r="N22" s="99"/>
      <c r="O22" s="89"/>
      <c r="P22" s="101">
        <v>41</v>
      </c>
      <c r="Q22" s="105"/>
      <c r="R22" s="91" t="s">
        <v>164</v>
      </c>
      <c r="S22" s="91">
        <v>206173266.89</v>
      </c>
      <c r="T22" s="91">
        <v>0</v>
      </c>
      <c r="U22" s="91">
        <v>19164398.52</v>
      </c>
      <c r="V22" s="91">
        <v>11936806.12</v>
      </c>
      <c r="W22" s="91">
        <v>6760129.97</v>
      </c>
      <c r="X22" s="91">
        <v>0</v>
      </c>
      <c r="Y22" s="91">
        <f t="shared" si="1"/>
        <v>6760129.97</v>
      </c>
      <c r="Z22" s="91">
        <v>295467802.26</v>
      </c>
      <c r="AA22" s="100">
        <f t="shared" si="2"/>
        <v>539502403.76</v>
      </c>
    </row>
    <row r="23" ht="24.9" customHeight="1" spans="1:27">
      <c r="A23" s="89"/>
      <c r="B23" s="93"/>
      <c r="C23" s="86">
        <v>17</v>
      </c>
      <c r="D23" s="91" t="s">
        <v>165</v>
      </c>
      <c r="E23" s="91">
        <v>188502782.12</v>
      </c>
      <c r="F23" s="91">
        <v>0</v>
      </c>
      <c r="G23" s="91">
        <v>17521876.11</v>
      </c>
      <c r="H23" s="91">
        <v>10911630.56</v>
      </c>
      <c r="I23" s="91">
        <v>6180739.74</v>
      </c>
      <c r="J23" s="91">
        <f t="shared" si="3"/>
        <v>3090369.87</v>
      </c>
      <c r="K23" s="91">
        <f t="shared" si="4"/>
        <v>3090369.87</v>
      </c>
      <c r="L23" s="91">
        <v>237329002.19</v>
      </c>
      <c r="M23" s="100">
        <f t="shared" si="0"/>
        <v>457355660.85</v>
      </c>
      <c r="N23" s="99"/>
      <c r="O23" s="89"/>
      <c r="P23" s="101">
        <v>42</v>
      </c>
      <c r="Q23" s="105"/>
      <c r="R23" s="91" t="s">
        <v>166</v>
      </c>
      <c r="S23" s="91">
        <v>241051946.4</v>
      </c>
      <c r="T23" s="91">
        <v>0</v>
      </c>
      <c r="U23" s="91">
        <v>22406472.16</v>
      </c>
      <c r="V23" s="91">
        <v>14799105.68</v>
      </c>
      <c r="W23" s="91">
        <v>7903752.55</v>
      </c>
      <c r="X23" s="91">
        <v>0</v>
      </c>
      <c r="Y23" s="91">
        <f t="shared" si="1"/>
        <v>7903752.55</v>
      </c>
      <c r="Z23" s="91">
        <v>367029671.31</v>
      </c>
      <c r="AA23" s="100">
        <f t="shared" si="2"/>
        <v>653190948.1</v>
      </c>
    </row>
    <row r="24" ht="24.9" customHeight="1" spans="1:27">
      <c r="A24" s="86" t="s">
        <v>167</v>
      </c>
      <c r="B24" s="94" t="s">
        <v>168</v>
      </c>
      <c r="C24" s="95"/>
      <c r="D24" s="96"/>
      <c r="E24" s="96">
        <f>SUM(E7:E23)</f>
        <v>3100958690.48</v>
      </c>
      <c r="F24" s="96">
        <f t="shared" ref="F24:M24" si="5">SUM(F7:F23)</f>
        <v>0</v>
      </c>
      <c r="G24" s="96">
        <f t="shared" si="5"/>
        <v>288243034.78</v>
      </c>
      <c r="H24" s="96">
        <f t="shared" si="5"/>
        <v>195424584.84</v>
      </c>
      <c r="I24" s="96">
        <f t="shared" si="5"/>
        <v>101676051.77</v>
      </c>
      <c r="J24" s="96">
        <f t="shared" si="5"/>
        <v>50838025.885</v>
      </c>
      <c r="K24" s="96">
        <f t="shared" si="5"/>
        <v>50838025.885</v>
      </c>
      <c r="L24" s="96">
        <f t="shared" si="5"/>
        <v>4282779862.65</v>
      </c>
      <c r="M24" s="96">
        <f t="shared" si="5"/>
        <v>7918244198.635</v>
      </c>
      <c r="N24" s="99"/>
      <c r="O24" s="89"/>
      <c r="P24" s="101">
        <v>43</v>
      </c>
      <c r="Q24" s="105"/>
      <c r="R24" s="91" t="s">
        <v>169</v>
      </c>
      <c r="S24" s="91">
        <v>157310975.48</v>
      </c>
      <c r="T24" s="91">
        <v>0</v>
      </c>
      <c r="U24" s="91">
        <v>14622507.91</v>
      </c>
      <c r="V24" s="91">
        <v>9800069.35</v>
      </c>
      <c r="W24" s="91">
        <v>5158004.5</v>
      </c>
      <c r="X24" s="91">
        <v>0</v>
      </c>
      <c r="Y24" s="91">
        <f t="shared" si="1"/>
        <v>5158004.5</v>
      </c>
      <c r="Z24" s="91">
        <v>242046113.33</v>
      </c>
      <c r="AA24" s="100">
        <f t="shared" si="2"/>
        <v>428937670.57</v>
      </c>
    </row>
    <row r="25" ht="24.9" customHeight="1" spans="1:27">
      <c r="A25" s="89">
        <v>2</v>
      </c>
      <c r="B25" s="90" t="s">
        <v>170</v>
      </c>
      <c r="C25" s="86">
        <v>1</v>
      </c>
      <c r="D25" s="91" t="s">
        <v>171</v>
      </c>
      <c r="E25" s="91">
        <v>193315754.02</v>
      </c>
      <c r="F25" s="91">
        <v>0</v>
      </c>
      <c r="G25" s="91">
        <v>17969255.69</v>
      </c>
      <c r="H25" s="91">
        <v>10469260.42</v>
      </c>
      <c r="I25" s="91">
        <v>6338550.29</v>
      </c>
      <c r="J25" s="91">
        <v>0</v>
      </c>
      <c r="K25" s="91">
        <f>I25-J25</f>
        <v>6338550.29</v>
      </c>
      <c r="L25" s="91">
        <v>266174861.47</v>
      </c>
      <c r="M25" s="100">
        <f t="shared" si="0"/>
        <v>494267681.89</v>
      </c>
      <c r="N25" s="99"/>
      <c r="O25" s="89"/>
      <c r="P25" s="101">
        <v>44</v>
      </c>
      <c r="Q25" s="106"/>
      <c r="R25" s="91" t="s">
        <v>172</v>
      </c>
      <c r="S25" s="91">
        <v>184975808.91</v>
      </c>
      <c r="T25" s="91">
        <v>0</v>
      </c>
      <c r="U25" s="91">
        <v>17194033.79</v>
      </c>
      <c r="V25" s="91">
        <v>10970641.22</v>
      </c>
      <c r="W25" s="91">
        <v>6065095.28</v>
      </c>
      <c r="X25" s="91">
        <v>0</v>
      </c>
      <c r="Y25" s="91">
        <f t="shared" si="1"/>
        <v>6065095.28</v>
      </c>
      <c r="Z25" s="91">
        <v>271312201.42</v>
      </c>
      <c r="AA25" s="100">
        <f t="shared" si="2"/>
        <v>490517780.62</v>
      </c>
    </row>
    <row r="26" ht="24.9" customHeight="1" spans="1:27">
      <c r="A26" s="89"/>
      <c r="B26" s="92"/>
      <c r="C26" s="86">
        <v>2</v>
      </c>
      <c r="D26" s="91" t="s">
        <v>173</v>
      </c>
      <c r="E26" s="91">
        <v>236163686.11</v>
      </c>
      <c r="F26" s="91">
        <v>0</v>
      </c>
      <c r="G26" s="91">
        <v>21952094.3</v>
      </c>
      <c r="H26" s="91">
        <v>11030367.85</v>
      </c>
      <c r="I26" s="91">
        <v>7743473.41</v>
      </c>
      <c r="J26" s="91">
        <v>0</v>
      </c>
      <c r="K26" s="91">
        <f t="shared" ref="K26:K45" si="6">I26-J26</f>
        <v>7743473.41</v>
      </c>
      <c r="L26" s="91">
        <v>280203405.8</v>
      </c>
      <c r="M26" s="100">
        <f t="shared" si="0"/>
        <v>557093027.47</v>
      </c>
      <c r="N26" s="99"/>
      <c r="O26" s="102"/>
      <c r="P26" s="95" t="s">
        <v>174</v>
      </c>
      <c r="Q26" s="107"/>
      <c r="R26" s="96"/>
      <c r="S26" s="96">
        <f>3635675029.24+4902514942.55</f>
        <v>8538189971.79</v>
      </c>
      <c r="T26" s="96">
        <v>0</v>
      </c>
      <c r="U26" s="96">
        <f>337946457.39+455702873.24</f>
        <v>793649330.63</v>
      </c>
      <c r="V26" s="96">
        <f>216196967.68+292150136.51</f>
        <v>508347104.19</v>
      </c>
      <c r="W26" s="96">
        <f>119208644.58+160746534.48</f>
        <v>279955179.06</v>
      </c>
      <c r="X26" s="96">
        <v>0</v>
      </c>
      <c r="Y26" s="96">
        <f>W26</f>
        <v>279955179.06</v>
      </c>
      <c r="Z26" s="96">
        <f>5348813304.17+7229935050.22</f>
        <v>12578748354.39</v>
      </c>
      <c r="AA26" s="96">
        <f>9657840403.06+13041049537</f>
        <v>22698889940.06</v>
      </c>
    </row>
    <row r="27" ht="24.9" customHeight="1" spans="1:27">
      <c r="A27" s="89"/>
      <c r="B27" s="92"/>
      <c r="C27" s="86">
        <v>3</v>
      </c>
      <c r="D27" s="91" t="s">
        <v>175</v>
      </c>
      <c r="E27" s="91">
        <v>201093446.38</v>
      </c>
      <c r="F27" s="91">
        <v>0</v>
      </c>
      <c r="G27" s="91">
        <v>18692214.58</v>
      </c>
      <c r="H27" s="91">
        <v>10133791.4</v>
      </c>
      <c r="I27" s="91">
        <v>6593569.83</v>
      </c>
      <c r="J27" s="91">
        <v>0</v>
      </c>
      <c r="K27" s="91">
        <f t="shared" si="6"/>
        <v>6593569.83</v>
      </c>
      <c r="L27" s="91">
        <v>257787622.58</v>
      </c>
      <c r="M27" s="100">
        <f t="shared" si="0"/>
        <v>494300644.77</v>
      </c>
      <c r="N27" s="99"/>
      <c r="O27" s="90">
        <v>20</v>
      </c>
      <c r="P27" s="101">
        <v>1</v>
      </c>
      <c r="Q27" s="90" t="s">
        <v>109</v>
      </c>
      <c r="R27" s="91" t="s">
        <v>176</v>
      </c>
      <c r="S27" s="91">
        <v>187962490.25</v>
      </c>
      <c r="T27" s="91">
        <v>0</v>
      </c>
      <c r="U27" s="91">
        <v>17471654.42</v>
      </c>
      <c r="V27" s="91">
        <v>9722228.65</v>
      </c>
      <c r="W27" s="91">
        <v>6163024.34</v>
      </c>
      <c r="X27" s="91">
        <v>0</v>
      </c>
      <c r="Y27" s="91">
        <f t="shared" ref="Y27:Y60" si="7">W27-X27</f>
        <v>6163024.34</v>
      </c>
      <c r="Z27" s="91">
        <v>249018421.24</v>
      </c>
      <c r="AA27" s="100">
        <f t="shared" ref="AA27:AA90" si="8">S27+T27+U27+V27+Y27+Z27</f>
        <v>470337818.9</v>
      </c>
    </row>
    <row r="28" ht="24.9" customHeight="1" spans="1:27">
      <c r="A28" s="89"/>
      <c r="B28" s="92"/>
      <c r="C28" s="86">
        <v>4</v>
      </c>
      <c r="D28" s="91" t="s">
        <v>177</v>
      </c>
      <c r="E28" s="91">
        <v>176060209.78</v>
      </c>
      <c r="F28" s="91">
        <v>0</v>
      </c>
      <c r="G28" s="91">
        <v>16365303.2</v>
      </c>
      <c r="H28" s="91">
        <v>9426243.15</v>
      </c>
      <c r="I28" s="91">
        <v>5772765.39</v>
      </c>
      <c r="J28" s="91">
        <v>0</v>
      </c>
      <c r="K28" s="91">
        <f t="shared" si="6"/>
        <v>5772765.39</v>
      </c>
      <c r="L28" s="91">
        <v>240097833.65</v>
      </c>
      <c r="M28" s="100">
        <f t="shared" si="0"/>
        <v>447722355.17</v>
      </c>
      <c r="N28" s="99"/>
      <c r="O28" s="92"/>
      <c r="P28" s="101">
        <v>2</v>
      </c>
      <c r="Q28" s="92"/>
      <c r="R28" s="91" t="s">
        <v>178</v>
      </c>
      <c r="S28" s="91">
        <v>193684326.57</v>
      </c>
      <c r="T28" s="91">
        <v>0</v>
      </c>
      <c r="U28" s="91">
        <v>18003515.57</v>
      </c>
      <c r="V28" s="91">
        <v>10452855.44</v>
      </c>
      <c r="W28" s="91">
        <v>6350635.27</v>
      </c>
      <c r="X28" s="91">
        <v>0</v>
      </c>
      <c r="Y28" s="91">
        <f t="shared" si="7"/>
        <v>6350635.27</v>
      </c>
      <c r="Z28" s="91">
        <v>267285209.03</v>
      </c>
      <c r="AA28" s="100">
        <f t="shared" si="8"/>
        <v>495776541.88</v>
      </c>
    </row>
    <row r="29" ht="24.9" customHeight="1" spans="1:27">
      <c r="A29" s="89"/>
      <c r="B29" s="92"/>
      <c r="C29" s="86">
        <v>5</v>
      </c>
      <c r="D29" s="91" t="s">
        <v>179</v>
      </c>
      <c r="E29" s="91">
        <v>174217886.65</v>
      </c>
      <c r="F29" s="91">
        <v>0</v>
      </c>
      <c r="G29" s="91">
        <v>16194053.96</v>
      </c>
      <c r="H29" s="91">
        <v>9767315.78</v>
      </c>
      <c r="I29" s="91">
        <v>5712358.22</v>
      </c>
      <c r="J29" s="91">
        <v>0</v>
      </c>
      <c r="K29" s="91">
        <f t="shared" si="6"/>
        <v>5712358.22</v>
      </c>
      <c r="L29" s="91">
        <v>248625171.18</v>
      </c>
      <c r="M29" s="100">
        <f t="shared" si="0"/>
        <v>454516785.79</v>
      </c>
      <c r="N29" s="99"/>
      <c r="O29" s="92"/>
      <c r="P29" s="101">
        <v>3</v>
      </c>
      <c r="Q29" s="92"/>
      <c r="R29" s="91" t="s">
        <v>180</v>
      </c>
      <c r="S29" s="91">
        <v>210710249.45</v>
      </c>
      <c r="T29" s="91">
        <v>0</v>
      </c>
      <c r="U29" s="91">
        <v>19586124.11</v>
      </c>
      <c r="V29" s="91">
        <v>10959317.36</v>
      </c>
      <c r="W29" s="91">
        <v>6908891.2</v>
      </c>
      <c r="X29" s="91">
        <v>0</v>
      </c>
      <c r="Y29" s="91">
        <f t="shared" si="7"/>
        <v>6908891.2</v>
      </c>
      <c r="Z29" s="91">
        <v>279947532.13</v>
      </c>
      <c r="AA29" s="100">
        <f t="shared" si="8"/>
        <v>528112114.25</v>
      </c>
    </row>
    <row r="30" ht="24.9" customHeight="1" spans="1:27">
      <c r="A30" s="89"/>
      <c r="B30" s="92"/>
      <c r="C30" s="86">
        <v>6</v>
      </c>
      <c r="D30" s="91" t="s">
        <v>181</v>
      </c>
      <c r="E30" s="91">
        <v>186264025.77</v>
      </c>
      <c r="F30" s="91">
        <v>0</v>
      </c>
      <c r="G30" s="91">
        <v>17313777.26</v>
      </c>
      <c r="H30" s="91">
        <v>10418080.85</v>
      </c>
      <c r="I30" s="91">
        <v>6107334.09</v>
      </c>
      <c r="J30" s="91">
        <v>0</v>
      </c>
      <c r="K30" s="91">
        <f t="shared" si="6"/>
        <v>6107334.09</v>
      </c>
      <c r="L30" s="91">
        <v>264895293.84</v>
      </c>
      <c r="M30" s="100">
        <f t="shared" si="0"/>
        <v>484998511.81</v>
      </c>
      <c r="N30" s="99"/>
      <c r="O30" s="92"/>
      <c r="P30" s="101">
        <v>4</v>
      </c>
      <c r="Q30" s="92"/>
      <c r="R30" s="91" t="s">
        <v>182</v>
      </c>
      <c r="S30" s="91">
        <v>197561814.63</v>
      </c>
      <c r="T30" s="91">
        <v>0</v>
      </c>
      <c r="U30" s="91">
        <v>18363939.25</v>
      </c>
      <c r="V30" s="91">
        <v>10719545.42</v>
      </c>
      <c r="W30" s="91">
        <v>6477772.62</v>
      </c>
      <c r="X30" s="91">
        <v>0</v>
      </c>
      <c r="Y30" s="91">
        <f t="shared" si="7"/>
        <v>6477772.62</v>
      </c>
      <c r="Z30" s="91">
        <v>273952866.77</v>
      </c>
      <c r="AA30" s="100">
        <f t="shared" si="8"/>
        <v>507075938.69</v>
      </c>
    </row>
    <row r="31" ht="24.9" customHeight="1" spans="1:27">
      <c r="A31" s="89"/>
      <c r="B31" s="92"/>
      <c r="C31" s="86">
        <v>7</v>
      </c>
      <c r="D31" s="91" t="s">
        <v>183</v>
      </c>
      <c r="E31" s="91">
        <v>202886182.83</v>
      </c>
      <c r="F31" s="91">
        <v>0</v>
      </c>
      <c r="G31" s="91">
        <v>18858854.6</v>
      </c>
      <c r="H31" s="91">
        <v>10238371.23</v>
      </c>
      <c r="I31" s="91">
        <v>6652351.12</v>
      </c>
      <c r="J31" s="91">
        <v>0</v>
      </c>
      <c r="K31" s="91">
        <f t="shared" si="6"/>
        <v>6652351.12</v>
      </c>
      <c r="L31" s="91">
        <v>260402278.4</v>
      </c>
      <c r="M31" s="100">
        <f t="shared" si="0"/>
        <v>499038038.18</v>
      </c>
      <c r="N31" s="99"/>
      <c r="O31" s="92"/>
      <c r="P31" s="101">
        <v>5</v>
      </c>
      <c r="Q31" s="92"/>
      <c r="R31" s="91" t="s">
        <v>184</v>
      </c>
      <c r="S31" s="91">
        <v>184763404.02</v>
      </c>
      <c r="T31" s="91">
        <v>0</v>
      </c>
      <c r="U31" s="91">
        <v>17174290.15</v>
      </c>
      <c r="V31" s="91">
        <v>9784179.59</v>
      </c>
      <c r="W31" s="91">
        <v>6058130.82</v>
      </c>
      <c r="X31" s="91">
        <v>0</v>
      </c>
      <c r="Y31" s="91">
        <f t="shared" si="7"/>
        <v>6058130.82</v>
      </c>
      <c r="Z31" s="91">
        <v>250567289.6</v>
      </c>
      <c r="AA31" s="100">
        <f t="shared" si="8"/>
        <v>468347294.18</v>
      </c>
    </row>
    <row r="32" ht="24.9" customHeight="1" spans="1:27">
      <c r="A32" s="89"/>
      <c r="B32" s="92"/>
      <c r="C32" s="86">
        <v>8</v>
      </c>
      <c r="D32" s="91" t="s">
        <v>185</v>
      </c>
      <c r="E32" s="91">
        <v>212235871.87</v>
      </c>
      <c r="F32" s="91">
        <v>0</v>
      </c>
      <c r="G32" s="91">
        <v>19727935.1</v>
      </c>
      <c r="H32" s="91">
        <v>10224818.81</v>
      </c>
      <c r="I32" s="91">
        <v>6958914.21</v>
      </c>
      <c r="J32" s="91">
        <v>0</v>
      </c>
      <c r="K32" s="91">
        <f t="shared" si="6"/>
        <v>6958914.21</v>
      </c>
      <c r="L32" s="91">
        <v>260063447.23</v>
      </c>
      <c r="M32" s="100">
        <f t="shared" si="0"/>
        <v>509210987.22</v>
      </c>
      <c r="N32" s="99"/>
      <c r="O32" s="92"/>
      <c r="P32" s="101">
        <v>6</v>
      </c>
      <c r="Q32" s="92"/>
      <c r="R32" s="91" t="s">
        <v>186</v>
      </c>
      <c r="S32" s="91">
        <v>172824865.42</v>
      </c>
      <c r="T32" s="91">
        <v>0</v>
      </c>
      <c r="U32" s="91">
        <v>16064568.63</v>
      </c>
      <c r="V32" s="91">
        <v>9478202.12</v>
      </c>
      <c r="W32" s="91">
        <v>5666683.02</v>
      </c>
      <c r="X32" s="91">
        <v>0</v>
      </c>
      <c r="Y32" s="91">
        <f t="shared" si="7"/>
        <v>5666683.02</v>
      </c>
      <c r="Z32" s="91">
        <v>242917384.69</v>
      </c>
      <c r="AA32" s="100">
        <f t="shared" si="8"/>
        <v>446951703.88</v>
      </c>
    </row>
    <row r="33" ht="24.9" customHeight="1" spans="1:27">
      <c r="A33" s="89"/>
      <c r="B33" s="92"/>
      <c r="C33" s="86">
        <v>9</v>
      </c>
      <c r="D33" s="91" t="s">
        <v>187</v>
      </c>
      <c r="E33" s="91">
        <v>165221032.2</v>
      </c>
      <c r="F33" s="91">
        <v>0</v>
      </c>
      <c r="G33" s="91">
        <v>17152458.01</v>
      </c>
      <c r="H33" s="91">
        <v>10842750.93</v>
      </c>
      <c r="I33" s="91">
        <v>6050429.67</v>
      </c>
      <c r="J33" s="91">
        <v>0</v>
      </c>
      <c r="K33" s="91">
        <f t="shared" si="6"/>
        <v>6050429.67</v>
      </c>
      <c r="L33" s="91">
        <v>231177182.14</v>
      </c>
      <c r="M33" s="100">
        <f t="shared" si="0"/>
        <v>430443852.95</v>
      </c>
      <c r="N33" s="99"/>
      <c r="O33" s="92"/>
      <c r="P33" s="101">
        <v>7</v>
      </c>
      <c r="Q33" s="92"/>
      <c r="R33" s="91" t="s">
        <v>188</v>
      </c>
      <c r="S33" s="91">
        <v>185649119.94</v>
      </c>
      <c r="T33" s="91">
        <v>0</v>
      </c>
      <c r="U33" s="91">
        <v>16117140.45</v>
      </c>
      <c r="V33" s="91">
        <v>8981722.91</v>
      </c>
      <c r="W33" s="91">
        <v>5685227.42</v>
      </c>
      <c r="X33" s="91">
        <v>0</v>
      </c>
      <c r="Y33" s="91">
        <f t="shared" si="7"/>
        <v>5685227.42</v>
      </c>
      <c r="Z33" s="91">
        <v>247133835.02</v>
      </c>
      <c r="AA33" s="100">
        <f t="shared" si="8"/>
        <v>463567045.74</v>
      </c>
    </row>
    <row r="34" ht="24.9" customHeight="1" spans="1:27">
      <c r="A34" s="89"/>
      <c r="B34" s="92"/>
      <c r="C34" s="86">
        <v>10</v>
      </c>
      <c r="D34" s="91" t="s">
        <v>189</v>
      </c>
      <c r="E34" s="91">
        <v>167901512.03</v>
      </c>
      <c r="F34" s="91">
        <v>0</v>
      </c>
      <c r="G34" s="91">
        <v>15357770.45</v>
      </c>
      <c r="H34" s="91">
        <v>9069438.93</v>
      </c>
      <c r="I34" s="91">
        <v>5417364.08</v>
      </c>
      <c r="J34" s="91">
        <v>0</v>
      </c>
      <c r="K34" s="91">
        <f t="shared" si="6"/>
        <v>5417364.08</v>
      </c>
      <c r="L34" s="91">
        <v>242605080.52</v>
      </c>
      <c r="M34" s="100">
        <f t="shared" si="0"/>
        <v>440351166.01</v>
      </c>
      <c r="N34" s="99"/>
      <c r="O34" s="92"/>
      <c r="P34" s="101">
        <v>8</v>
      </c>
      <c r="Q34" s="92"/>
      <c r="R34" s="91" t="s">
        <v>190</v>
      </c>
      <c r="S34" s="91">
        <v>174130047.86</v>
      </c>
      <c r="T34" s="91">
        <v>0</v>
      </c>
      <c r="U34" s="91">
        <v>17256619.99</v>
      </c>
      <c r="V34" s="91">
        <v>9646849.81</v>
      </c>
      <c r="W34" s="91">
        <v>6087172.2</v>
      </c>
      <c r="X34" s="91">
        <v>0</v>
      </c>
      <c r="Y34" s="91">
        <f t="shared" si="7"/>
        <v>6087172.2</v>
      </c>
      <c r="Z34" s="91">
        <v>236737477.79</v>
      </c>
      <c r="AA34" s="100">
        <f t="shared" si="8"/>
        <v>443858167.65</v>
      </c>
    </row>
    <row r="35" ht="24.9" customHeight="1" spans="1:27">
      <c r="A35" s="89"/>
      <c r="B35" s="92"/>
      <c r="C35" s="86">
        <v>11</v>
      </c>
      <c r="D35" s="91" t="s">
        <v>191</v>
      </c>
      <c r="E35" s="91">
        <v>164386389.2</v>
      </c>
      <c r="F35" s="91">
        <v>0</v>
      </c>
      <c r="G35" s="91">
        <v>15606928.76</v>
      </c>
      <c r="H35" s="91">
        <v>9526526.89</v>
      </c>
      <c r="I35" s="91">
        <v>5505253.22</v>
      </c>
      <c r="J35" s="91">
        <v>0</v>
      </c>
      <c r="K35" s="91">
        <f t="shared" si="6"/>
        <v>5505253.22</v>
      </c>
      <c r="L35" s="91">
        <v>230353194.56</v>
      </c>
      <c r="M35" s="100">
        <f t="shared" si="0"/>
        <v>425378292.63</v>
      </c>
      <c r="N35" s="99"/>
      <c r="O35" s="92"/>
      <c r="P35" s="101">
        <v>9</v>
      </c>
      <c r="Q35" s="92"/>
      <c r="R35" s="91" t="s">
        <v>192</v>
      </c>
      <c r="S35" s="91">
        <v>173390440.4</v>
      </c>
      <c r="T35" s="91">
        <v>0</v>
      </c>
      <c r="U35" s="91">
        <v>16185889.09</v>
      </c>
      <c r="V35" s="91">
        <v>9231020.97</v>
      </c>
      <c r="W35" s="91">
        <v>5709478.11</v>
      </c>
      <c r="X35" s="91">
        <v>0</v>
      </c>
      <c r="Y35" s="91">
        <f t="shared" si="7"/>
        <v>5709478.11</v>
      </c>
      <c r="Z35" s="91">
        <v>230504644.73</v>
      </c>
      <c r="AA35" s="100">
        <f t="shared" si="8"/>
        <v>435021473.3</v>
      </c>
    </row>
    <row r="36" ht="24.9" customHeight="1" spans="1:27">
      <c r="A36" s="89"/>
      <c r="B36" s="92"/>
      <c r="C36" s="86">
        <v>12</v>
      </c>
      <c r="D36" s="91" t="s">
        <v>193</v>
      </c>
      <c r="E36" s="91">
        <v>190609552.38</v>
      </c>
      <c r="F36" s="91">
        <v>0</v>
      </c>
      <c r="G36" s="91">
        <v>15280187.98</v>
      </c>
      <c r="H36" s="91">
        <v>9036481.45</v>
      </c>
      <c r="I36" s="91">
        <v>5389997.32</v>
      </c>
      <c r="J36" s="91">
        <v>0</v>
      </c>
      <c r="K36" s="91">
        <f t="shared" si="6"/>
        <v>5389997.32</v>
      </c>
      <c r="L36" s="91">
        <v>252101693.12</v>
      </c>
      <c r="M36" s="100">
        <f t="shared" si="0"/>
        <v>472417912.25</v>
      </c>
      <c r="N36" s="99"/>
      <c r="O36" s="92"/>
      <c r="P36" s="101">
        <v>10</v>
      </c>
      <c r="Q36" s="92"/>
      <c r="R36" s="91" t="s">
        <v>194</v>
      </c>
      <c r="S36" s="91">
        <v>209947475.49</v>
      </c>
      <c r="T36" s="91">
        <v>0</v>
      </c>
      <c r="U36" s="91">
        <v>19515222.07</v>
      </c>
      <c r="V36" s="91">
        <v>11182278.49</v>
      </c>
      <c r="W36" s="91">
        <v>6883880.92</v>
      </c>
      <c r="X36" s="91">
        <v>0</v>
      </c>
      <c r="Y36" s="91">
        <f t="shared" si="7"/>
        <v>6883880.92</v>
      </c>
      <c r="Z36" s="91">
        <v>285521901.56</v>
      </c>
      <c r="AA36" s="100">
        <f t="shared" si="8"/>
        <v>533050758.53</v>
      </c>
    </row>
    <row r="37" ht="24.9" customHeight="1" spans="1:27">
      <c r="A37" s="89"/>
      <c r="B37" s="92"/>
      <c r="C37" s="86">
        <v>13</v>
      </c>
      <c r="D37" s="91" t="s">
        <v>195</v>
      </c>
      <c r="E37" s="91">
        <v>184784672.51</v>
      </c>
      <c r="F37" s="91">
        <v>0</v>
      </c>
      <c r="G37" s="91">
        <v>17717706.46</v>
      </c>
      <c r="H37" s="91">
        <v>9906368.14</v>
      </c>
      <c r="I37" s="91">
        <v>6249817.76</v>
      </c>
      <c r="J37" s="91">
        <v>0</v>
      </c>
      <c r="K37" s="91">
        <f t="shared" si="6"/>
        <v>6249817.76</v>
      </c>
      <c r="L37" s="91">
        <v>253229227.77</v>
      </c>
      <c r="M37" s="100">
        <f t="shared" si="0"/>
        <v>471887792.64</v>
      </c>
      <c r="N37" s="99"/>
      <c r="O37" s="92"/>
      <c r="P37" s="101">
        <v>11</v>
      </c>
      <c r="Q37" s="92"/>
      <c r="R37" s="91" t="s">
        <v>196</v>
      </c>
      <c r="S37" s="91">
        <v>173273243.03</v>
      </c>
      <c r="T37" s="91">
        <v>0</v>
      </c>
      <c r="U37" s="91">
        <v>16106246.62</v>
      </c>
      <c r="V37" s="91">
        <v>9113137.77</v>
      </c>
      <c r="W37" s="91">
        <v>5681384.69</v>
      </c>
      <c r="X37" s="91">
        <v>0</v>
      </c>
      <c r="Y37" s="91">
        <f t="shared" si="7"/>
        <v>5681384.69</v>
      </c>
      <c r="Z37" s="91">
        <v>233790217.4</v>
      </c>
      <c r="AA37" s="100">
        <f t="shared" si="8"/>
        <v>437964229.51</v>
      </c>
    </row>
    <row r="38" ht="24.9" customHeight="1" spans="1:27">
      <c r="A38" s="89"/>
      <c r="B38" s="92"/>
      <c r="C38" s="86">
        <v>14</v>
      </c>
      <c r="D38" s="91" t="s">
        <v>197</v>
      </c>
      <c r="E38" s="91">
        <v>176329038.46</v>
      </c>
      <c r="F38" s="91">
        <v>0</v>
      </c>
      <c r="G38" s="91">
        <v>17176267.12</v>
      </c>
      <c r="H38" s="91">
        <v>9951466.77</v>
      </c>
      <c r="I38" s="91">
        <v>6058828.19</v>
      </c>
      <c r="J38" s="91">
        <v>0</v>
      </c>
      <c r="K38" s="91">
        <f t="shared" si="6"/>
        <v>6058828.19</v>
      </c>
      <c r="L38" s="91">
        <v>251034349</v>
      </c>
      <c r="M38" s="100">
        <f t="shared" si="0"/>
        <v>460549949.54</v>
      </c>
      <c r="N38" s="99"/>
      <c r="O38" s="92"/>
      <c r="P38" s="101">
        <v>12</v>
      </c>
      <c r="Q38" s="92"/>
      <c r="R38" s="91" t="s">
        <v>198</v>
      </c>
      <c r="S38" s="91">
        <v>192449728.09</v>
      </c>
      <c r="T38" s="91">
        <v>0</v>
      </c>
      <c r="U38" s="91">
        <v>17888756.09</v>
      </c>
      <c r="V38" s="91">
        <v>10143536.56</v>
      </c>
      <c r="W38" s="91">
        <v>6310154.52</v>
      </c>
      <c r="X38" s="91">
        <v>0</v>
      </c>
      <c r="Y38" s="91">
        <f t="shared" si="7"/>
        <v>6310154.52</v>
      </c>
      <c r="Z38" s="91">
        <v>259551763.82</v>
      </c>
      <c r="AA38" s="100">
        <f t="shared" si="8"/>
        <v>486343939.08</v>
      </c>
    </row>
    <row r="39" ht="24.9" customHeight="1" spans="1:27">
      <c r="A39" s="89"/>
      <c r="B39" s="92"/>
      <c r="C39" s="86">
        <v>15</v>
      </c>
      <c r="D39" s="91" t="s">
        <v>199</v>
      </c>
      <c r="E39" s="91">
        <v>164272536.41</v>
      </c>
      <c r="F39" s="91">
        <v>0</v>
      </c>
      <c r="G39" s="91">
        <v>16390291.6</v>
      </c>
      <c r="H39" s="91">
        <v>9863676.99</v>
      </c>
      <c r="I39" s="91">
        <v>5781579.9</v>
      </c>
      <c r="J39" s="91">
        <v>0</v>
      </c>
      <c r="K39" s="91">
        <f t="shared" si="6"/>
        <v>5781579.9</v>
      </c>
      <c r="L39" s="91">
        <v>239548854.52</v>
      </c>
      <c r="M39" s="100">
        <f t="shared" si="0"/>
        <v>435856939.42</v>
      </c>
      <c r="N39" s="99"/>
      <c r="O39" s="92"/>
      <c r="P39" s="101">
        <v>13</v>
      </c>
      <c r="Q39" s="92"/>
      <c r="R39" s="91" t="s">
        <v>200</v>
      </c>
      <c r="S39" s="91">
        <v>209726574.64</v>
      </c>
      <c r="T39" s="91">
        <v>0</v>
      </c>
      <c r="U39" s="91">
        <v>19494688.7</v>
      </c>
      <c r="V39" s="91">
        <v>10690697.24</v>
      </c>
      <c r="W39" s="91">
        <v>6876637.9</v>
      </c>
      <c r="X39" s="91">
        <v>0</v>
      </c>
      <c r="Y39" s="91">
        <f t="shared" si="7"/>
        <v>6876637.9</v>
      </c>
      <c r="Z39" s="91">
        <v>273231618.19</v>
      </c>
      <c r="AA39" s="100">
        <f t="shared" si="8"/>
        <v>520020216.67</v>
      </c>
    </row>
    <row r="40" ht="24.9" customHeight="1" spans="1:27">
      <c r="A40" s="89"/>
      <c r="B40" s="92"/>
      <c r="C40" s="86">
        <v>16</v>
      </c>
      <c r="D40" s="91" t="s">
        <v>201</v>
      </c>
      <c r="E40" s="91">
        <v>156117557.28</v>
      </c>
      <c r="F40" s="91">
        <v>0</v>
      </c>
      <c r="G40" s="91">
        <v>15269605.03</v>
      </c>
      <c r="H40" s="91">
        <v>9404285.33</v>
      </c>
      <c r="I40" s="91">
        <v>5386264.24</v>
      </c>
      <c r="J40" s="91">
        <v>0</v>
      </c>
      <c r="K40" s="91">
        <f t="shared" si="6"/>
        <v>5386264.24</v>
      </c>
      <c r="L40" s="91">
        <v>219720226.27</v>
      </c>
      <c r="M40" s="100">
        <f t="shared" si="0"/>
        <v>405897938.15</v>
      </c>
      <c r="N40" s="99"/>
      <c r="O40" s="92"/>
      <c r="P40" s="101">
        <v>14</v>
      </c>
      <c r="Q40" s="92"/>
      <c r="R40" s="91" t="s">
        <v>202</v>
      </c>
      <c r="S40" s="91">
        <v>209236190.65</v>
      </c>
      <c r="T40" s="91">
        <v>0</v>
      </c>
      <c r="U40" s="91">
        <v>19449106.1</v>
      </c>
      <c r="V40" s="91">
        <v>11303689.88</v>
      </c>
      <c r="W40" s="91">
        <v>6860558.9</v>
      </c>
      <c r="X40" s="91">
        <v>0</v>
      </c>
      <c r="Y40" s="91">
        <f t="shared" si="7"/>
        <v>6860558.9</v>
      </c>
      <c r="Z40" s="91">
        <v>288557372.2</v>
      </c>
      <c r="AA40" s="100">
        <f t="shared" si="8"/>
        <v>535406917.73</v>
      </c>
    </row>
    <row r="41" ht="24.9" customHeight="1" spans="1:27">
      <c r="A41" s="89"/>
      <c r="B41" s="92"/>
      <c r="C41" s="86">
        <v>17</v>
      </c>
      <c r="D41" s="91" t="s">
        <v>203</v>
      </c>
      <c r="E41" s="91">
        <v>176855491.26</v>
      </c>
      <c r="F41" s="91">
        <v>0</v>
      </c>
      <c r="G41" s="91">
        <v>14511576.25</v>
      </c>
      <c r="H41" s="91">
        <v>8611188.75</v>
      </c>
      <c r="I41" s="91">
        <v>5118874.01</v>
      </c>
      <c r="J41" s="91">
        <v>0</v>
      </c>
      <c r="K41" s="91">
        <f t="shared" si="6"/>
        <v>5118874.01</v>
      </c>
      <c r="L41" s="91">
        <v>249995024.6</v>
      </c>
      <c r="M41" s="100">
        <f t="shared" si="0"/>
        <v>455092154.87</v>
      </c>
      <c r="N41" s="99"/>
      <c r="O41" s="92"/>
      <c r="P41" s="101">
        <v>15</v>
      </c>
      <c r="Q41" s="92"/>
      <c r="R41" s="91" t="s">
        <v>204</v>
      </c>
      <c r="S41" s="91">
        <v>182716631.73</v>
      </c>
      <c r="T41" s="91">
        <v>0</v>
      </c>
      <c r="U41" s="91">
        <v>16984036.77</v>
      </c>
      <c r="V41" s="91">
        <v>10145238.4</v>
      </c>
      <c r="W41" s="91">
        <v>5991020.05</v>
      </c>
      <c r="X41" s="91">
        <v>0</v>
      </c>
      <c r="Y41" s="91">
        <f t="shared" si="7"/>
        <v>5991020.05</v>
      </c>
      <c r="Z41" s="91">
        <v>259594312.3</v>
      </c>
      <c r="AA41" s="100">
        <f t="shared" si="8"/>
        <v>475431239.25</v>
      </c>
    </row>
    <row r="42" ht="24.9" customHeight="1" spans="1:27">
      <c r="A42" s="89"/>
      <c r="B42" s="92"/>
      <c r="C42" s="86">
        <v>18</v>
      </c>
      <c r="D42" s="91" t="s">
        <v>205</v>
      </c>
      <c r="E42" s="91">
        <v>222611173.9</v>
      </c>
      <c r="F42" s="91">
        <v>0</v>
      </c>
      <c r="G42" s="91">
        <v>16439226.9</v>
      </c>
      <c r="H42" s="91">
        <v>9822106.56</v>
      </c>
      <c r="I42" s="91">
        <v>5798841.55</v>
      </c>
      <c r="J42" s="91">
        <v>0</v>
      </c>
      <c r="K42" s="91">
        <f t="shared" si="6"/>
        <v>5798841.55</v>
      </c>
      <c r="L42" s="91">
        <v>272632890.12</v>
      </c>
      <c r="M42" s="100">
        <f t="shared" si="0"/>
        <v>527304239.03</v>
      </c>
      <c r="N42" s="99"/>
      <c r="O42" s="92"/>
      <c r="P42" s="101">
        <v>16</v>
      </c>
      <c r="Q42" s="92"/>
      <c r="R42" s="91" t="s">
        <v>206</v>
      </c>
      <c r="S42" s="91">
        <v>205844044.6</v>
      </c>
      <c r="T42" s="91">
        <v>0</v>
      </c>
      <c r="U42" s="91">
        <v>19133796.36</v>
      </c>
      <c r="V42" s="91">
        <v>10145134.63</v>
      </c>
      <c r="W42" s="91">
        <v>6749335.23</v>
      </c>
      <c r="X42" s="91">
        <v>0</v>
      </c>
      <c r="Y42" s="91">
        <f t="shared" si="7"/>
        <v>6749335.23</v>
      </c>
      <c r="Z42" s="91">
        <v>259591717.88</v>
      </c>
      <c r="AA42" s="100">
        <f t="shared" si="8"/>
        <v>501464028.7</v>
      </c>
    </row>
    <row r="43" ht="24.9" customHeight="1" spans="1:27">
      <c r="A43" s="89"/>
      <c r="B43" s="92"/>
      <c r="C43" s="86">
        <v>19</v>
      </c>
      <c r="D43" s="91" t="s">
        <v>207</v>
      </c>
      <c r="E43" s="91">
        <v>190728993.58</v>
      </c>
      <c r="F43" s="91">
        <v>0</v>
      </c>
      <c r="G43" s="91">
        <v>20692349.28</v>
      </c>
      <c r="H43" s="91">
        <v>10727565.76</v>
      </c>
      <c r="I43" s="91">
        <v>7299105.7</v>
      </c>
      <c r="J43" s="91">
        <v>0</v>
      </c>
      <c r="K43" s="91">
        <f t="shared" si="6"/>
        <v>7299105.7</v>
      </c>
      <c r="L43" s="91">
        <v>199648241.5</v>
      </c>
      <c r="M43" s="100">
        <f t="shared" si="0"/>
        <v>429096255.82</v>
      </c>
      <c r="N43" s="99"/>
      <c r="O43" s="92"/>
      <c r="P43" s="101">
        <v>17</v>
      </c>
      <c r="Q43" s="92"/>
      <c r="R43" s="91" t="s">
        <v>208</v>
      </c>
      <c r="S43" s="91">
        <v>212489961.79</v>
      </c>
      <c r="T43" s="91">
        <v>0</v>
      </c>
      <c r="U43" s="91">
        <v>19751553.49</v>
      </c>
      <c r="V43" s="91">
        <v>10832841.97</v>
      </c>
      <c r="W43" s="91">
        <v>6967245.45</v>
      </c>
      <c r="X43" s="91">
        <v>0</v>
      </c>
      <c r="Y43" s="91">
        <f t="shared" si="7"/>
        <v>6967245.45</v>
      </c>
      <c r="Z43" s="91">
        <v>276785453.83</v>
      </c>
      <c r="AA43" s="100">
        <f t="shared" si="8"/>
        <v>526827056.53</v>
      </c>
    </row>
    <row r="44" ht="24.9" customHeight="1" spans="1:27">
      <c r="A44" s="89"/>
      <c r="B44" s="92"/>
      <c r="C44" s="86">
        <v>20</v>
      </c>
      <c r="D44" s="91" t="s">
        <v>209</v>
      </c>
      <c r="E44" s="91">
        <v>184528530.86</v>
      </c>
      <c r="F44" s="91">
        <v>0</v>
      </c>
      <c r="G44" s="91">
        <v>17728808.87</v>
      </c>
      <c r="H44" s="91">
        <v>7808358.5</v>
      </c>
      <c r="I44" s="91">
        <v>6253734.08</v>
      </c>
      <c r="J44" s="91">
        <v>0</v>
      </c>
      <c r="K44" s="91">
        <f t="shared" si="6"/>
        <v>6253734.08</v>
      </c>
      <c r="L44" s="91">
        <v>275512695.61</v>
      </c>
      <c r="M44" s="100">
        <f t="shared" si="0"/>
        <v>491832127.92</v>
      </c>
      <c r="N44" s="99"/>
      <c r="O44" s="92"/>
      <c r="P44" s="101">
        <v>18</v>
      </c>
      <c r="Q44" s="92"/>
      <c r="R44" s="91" t="s">
        <v>210</v>
      </c>
      <c r="S44" s="91">
        <v>203411314.19</v>
      </c>
      <c r="T44" s="91">
        <v>0</v>
      </c>
      <c r="U44" s="91">
        <v>18907667.07</v>
      </c>
      <c r="V44" s="91">
        <v>10449244.23</v>
      </c>
      <c r="W44" s="91">
        <v>6669569.44</v>
      </c>
      <c r="X44" s="91">
        <v>0</v>
      </c>
      <c r="Y44" s="91">
        <f t="shared" si="7"/>
        <v>6669569.44</v>
      </c>
      <c r="Z44" s="91">
        <v>267194923.24</v>
      </c>
      <c r="AA44" s="100">
        <f t="shared" si="8"/>
        <v>506632718.17</v>
      </c>
    </row>
    <row r="45" ht="24.9" customHeight="1" spans="1:27">
      <c r="A45" s="89"/>
      <c r="B45" s="92"/>
      <c r="C45" s="97">
        <v>21</v>
      </c>
      <c r="D45" s="91" t="s">
        <v>211</v>
      </c>
      <c r="E45" s="91">
        <v>184830784.49</v>
      </c>
      <c r="F45" s="91">
        <v>0</v>
      </c>
      <c r="G45" s="91">
        <v>17180553.36</v>
      </c>
      <c r="H45" s="91">
        <v>10767206.06</v>
      </c>
      <c r="I45" s="91">
        <v>6060340.13</v>
      </c>
      <c r="J45" s="91">
        <v>0</v>
      </c>
      <c r="K45" s="91">
        <f t="shared" si="6"/>
        <v>6060340.13</v>
      </c>
      <c r="L45" s="91">
        <v>273623958.32</v>
      </c>
      <c r="M45" s="100">
        <f t="shared" si="0"/>
        <v>492462842.36</v>
      </c>
      <c r="N45" s="99"/>
      <c r="O45" s="92"/>
      <c r="P45" s="101">
        <v>19</v>
      </c>
      <c r="Q45" s="92"/>
      <c r="R45" s="91" t="s">
        <v>212</v>
      </c>
      <c r="S45" s="91">
        <v>223063707.09</v>
      </c>
      <c r="T45" s="91">
        <v>0</v>
      </c>
      <c r="U45" s="91">
        <v>20734413.55</v>
      </c>
      <c r="V45" s="91">
        <v>11722258.26</v>
      </c>
      <c r="W45" s="91">
        <v>7313943.62</v>
      </c>
      <c r="X45" s="91">
        <v>0</v>
      </c>
      <c r="Y45" s="91">
        <f t="shared" si="7"/>
        <v>7313943.62</v>
      </c>
      <c r="Z45" s="91">
        <v>299022222.11</v>
      </c>
      <c r="AA45" s="100">
        <f t="shared" si="8"/>
        <v>561856544.63</v>
      </c>
    </row>
    <row r="46" ht="24.9" customHeight="1" spans="1:27">
      <c r="A46" s="86"/>
      <c r="B46" s="88" t="s">
        <v>213</v>
      </c>
      <c r="C46" s="88"/>
      <c r="D46" s="96"/>
      <c r="E46" s="96">
        <f>SUM(E25:E45)</f>
        <v>3911414327.97</v>
      </c>
      <c r="F46" s="96">
        <f t="shared" ref="F46:M46" si="9">SUM(F25:F45)</f>
        <v>0</v>
      </c>
      <c r="G46" s="96">
        <f t="shared" si="9"/>
        <v>363577218.76</v>
      </c>
      <c r="H46" s="96">
        <f t="shared" si="9"/>
        <v>207045670.55</v>
      </c>
      <c r="I46" s="96">
        <f t="shared" si="9"/>
        <v>128249746.41</v>
      </c>
      <c r="J46" s="96">
        <f t="shared" si="9"/>
        <v>0</v>
      </c>
      <c r="K46" s="96">
        <f t="shared" si="9"/>
        <v>128249746.41</v>
      </c>
      <c r="L46" s="96">
        <f t="shared" si="9"/>
        <v>5269432532.2</v>
      </c>
      <c r="M46" s="96">
        <f t="shared" si="9"/>
        <v>9879719495.89</v>
      </c>
      <c r="N46" s="99"/>
      <c r="O46" s="92"/>
      <c r="P46" s="101">
        <v>20</v>
      </c>
      <c r="Q46" s="92"/>
      <c r="R46" s="91" t="s">
        <v>214</v>
      </c>
      <c r="S46" s="91">
        <v>177630647.11</v>
      </c>
      <c r="T46" s="91">
        <v>0</v>
      </c>
      <c r="U46" s="91">
        <v>16511279.87</v>
      </c>
      <c r="V46" s="91">
        <v>9765044.32</v>
      </c>
      <c r="W46" s="91">
        <v>5824257.81</v>
      </c>
      <c r="X46" s="91">
        <v>0</v>
      </c>
      <c r="Y46" s="91">
        <f t="shared" si="7"/>
        <v>5824257.81</v>
      </c>
      <c r="Z46" s="91">
        <v>250088878.67</v>
      </c>
      <c r="AA46" s="100">
        <f t="shared" si="8"/>
        <v>459820107.78</v>
      </c>
    </row>
    <row r="47" ht="24.9" customHeight="1" spans="1:27">
      <c r="A47" s="89">
        <v>3</v>
      </c>
      <c r="B47" s="90" t="s">
        <v>215</v>
      </c>
      <c r="C47" s="98">
        <v>1</v>
      </c>
      <c r="D47" s="91" t="s">
        <v>216</v>
      </c>
      <c r="E47" s="91">
        <v>177481247.56</v>
      </c>
      <c r="F47" s="91">
        <v>0</v>
      </c>
      <c r="G47" s="91">
        <v>16497392.75</v>
      </c>
      <c r="H47" s="91">
        <v>9639391.49</v>
      </c>
      <c r="I47" s="91">
        <v>5819359.21</v>
      </c>
      <c r="J47" s="91">
        <f>I47/2</f>
        <v>2909679.605</v>
      </c>
      <c r="K47" s="91">
        <f t="shared" ref="K47:K77" si="10">I47-J47</f>
        <v>2909679.605</v>
      </c>
      <c r="L47" s="91">
        <v>248148402.14</v>
      </c>
      <c r="M47" s="100">
        <f t="shared" si="0"/>
        <v>454676113.545</v>
      </c>
      <c r="N47" s="99"/>
      <c r="O47" s="92"/>
      <c r="P47" s="101">
        <v>21</v>
      </c>
      <c r="Q47" s="92"/>
      <c r="R47" s="91" t="s">
        <v>109</v>
      </c>
      <c r="S47" s="91">
        <v>244644346.71</v>
      </c>
      <c r="T47" s="91">
        <v>0</v>
      </c>
      <c r="U47" s="91">
        <v>22740396.11</v>
      </c>
      <c r="V47" s="91">
        <v>13231495.28</v>
      </c>
      <c r="W47" s="91">
        <v>8021542.28</v>
      </c>
      <c r="X47" s="91">
        <v>0</v>
      </c>
      <c r="Y47" s="91">
        <f t="shared" si="7"/>
        <v>8021542.28</v>
      </c>
      <c r="Z47" s="91">
        <v>336755457.2</v>
      </c>
      <c r="AA47" s="100">
        <f t="shared" si="8"/>
        <v>625393237.58</v>
      </c>
    </row>
    <row r="48" ht="24.9" customHeight="1" spans="1:27">
      <c r="A48" s="89"/>
      <c r="B48" s="92"/>
      <c r="C48" s="86">
        <v>2</v>
      </c>
      <c r="D48" s="91" t="s">
        <v>217</v>
      </c>
      <c r="E48" s="91">
        <v>138577088.25</v>
      </c>
      <c r="F48" s="91">
        <v>0</v>
      </c>
      <c r="G48" s="91">
        <v>12881139.17</v>
      </c>
      <c r="H48" s="91">
        <v>8009220.41</v>
      </c>
      <c r="I48" s="91">
        <v>4543746.83</v>
      </c>
      <c r="J48" s="91">
        <f t="shared" ref="J48:J77" si="11">I48/2</f>
        <v>2271873.415</v>
      </c>
      <c r="K48" s="91">
        <f t="shared" si="10"/>
        <v>2271873.415</v>
      </c>
      <c r="L48" s="91">
        <v>207391630.73</v>
      </c>
      <c r="M48" s="100">
        <f t="shared" si="0"/>
        <v>369130951.975</v>
      </c>
      <c r="N48" s="99"/>
      <c r="O48" s="92"/>
      <c r="P48" s="101">
        <v>22</v>
      </c>
      <c r="Q48" s="92"/>
      <c r="R48" s="91" t="s">
        <v>218</v>
      </c>
      <c r="S48" s="91">
        <v>172142277.65</v>
      </c>
      <c r="T48" s="91">
        <v>0</v>
      </c>
      <c r="U48" s="91">
        <v>16001120.13</v>
      </c>
      <c r="V48" s="91">
        <v>9062456.3</v>
      </c>
      <c r="W48" s="91">
        <v>5644301.93</v>
      </c>
      <c r="X48" s="91">
        <v>0</v>
      </c>
      <c r="Y48" s="91">
        <f t="shared" si="7"/>
        <v>5644301.93</v>
      </c>
      <c r="Z48" s="91">
        <v>232523102.99</v>
      </c>
      <c r="AA48" s="100">
        <f t="shared" si="8"/>
        <v>435373259</v>
      </c>
    </row>
    <row r="49" ht="24.9" customHeight="1" spans="1:27">
      <c r="A49" s="89"/>
      <c r="B49" s="92"/>
      <c r="C49" s="86">
        <v>3</v>
      </c>
      <c r="D49" s="91" t="s">
        <v>219</v>
      </c>
      <c r="E49" s="91">
        <v>182961014.88</v>
      </c>
      <c r="F49" s="91">
        <v>0</v>
      </c>
      <c r="G49" s="91">
        <v>17006752.89</v>
      </c>
      <c r="H49" s="91">
        <v>10333968.43</v>
      </c>
      <c r="I49" s="91">
        <v>5999033.04</v>
      </c>
      <c r="J49" s="91">
        <f t="shared" si="11"/>
        <v>2999516.52</v>
      </c>
      <c r="K49" s="91">
        <f t="shared" si="10"/>
        <v>2999516.52</v>
      </c>
      <c r="L49" s="91">
        <v>265513888.65</v>
      </c>
      <c r="M49" s="100">
        <f t="shared" si="0"/>
        <v>478815141.37</v>
      </c>
      <c r="N49" s="99"/>
      <c r="O49" s="92"/>
      <c r="P49" s="101">
        <v>23</v>
      </c>
      <c r="Q49" s="92"/>
      <c r="R49" s="91" t="s">
        <v>220</v>
      </c>
      <c r="S49" s="91">
        <v>162628819.54</v>
      </c>
      <c r="T49" s="91">
        <v>0</v>
      </c>
      <c r="U49" s="91">
        <v>15116816.82</v>
      </c>
      <c r="V49" s="91">
        <v>8682366</v>
      </c>
      <c r="W49" s="91">
        <v>5332369.09</v>
      </c>
      <c r="X49" s="91">
        <v>0</v>
      </c>
      <c r="Y49" s="91">
        <f t="shared" si="7"/>
        <v>5332369.09</v>
      </c>
      <c r="Z49" s="91">
        <v>223020263.78</v>
      </c>
      <c r="AA49" s="100">
        <f t="shared" si="8"/>
        <v>414780635.23</v>
      </c>
    </row>
    <row r="50" ht="24.9" customHeight="1" spans="1:27">
      <c r="A50" s="89"/>
      <c r="B50" s="92"/>
      <c r="C50" s="86">
        <v>4</v>
      </c>
      <c r="D50" s="91" t="s">
        <v>221</v>
      </c>
      <c r="E50" s="91">
        <v>140260399.2</v>
      </c>
      <c r="F50" s="91">
        <v>0</v>
      </c>
      <c r="G50" s="91">
        <v>13037607.77</v>
      </c>
      <c r="H50" s="91">
        <v>8300856.81</v>
      </c>
      <c r="I50" s="91">
        <v>4598940.21</v>
      </c>
      <c r="J50" s="91">
        <f t="shared" si="11"/>
        <v>2299470.105</v>
      </c>
      <c r="K50" s="91">
        <f t="shared" si="10"/>
        <v>2299470.105</v>
      </c>
      <c r="L50" s="91">
        <v>214682986.89</v>
      </c>
      <c r="M50" s="100">
        <f t="shared" si="0"/>
        <v>378581320.775</v>
      </c>
      <c r="N50" s="99"/>
      <c r="O50" s="92"/>
      <c r="P50" s="101">
        <v>24</v>
      </c>
      <c r="Q50" s="92"/>
      <c r="R50" s="91" t="s">
        <v>222</v>
      </c>
      <c r="S50" s="91">
        <v>197835521.35</v>
      </c>
      <c r="T50" s="91">
        <v>0</v>
      </c>
      <c r="U50" s="91">
        <v>18389381.08</v>
      </c>
      <c r="V50" s="91">
        <v>10797435.5</v>
      </c>
      <c r="W50" s="91">
        <v>6486747.07</v>
      </c>
      <c r="X50" s="91">
        <v>0</v>
      </c>
      <c r="Y50" s="91">
        <f t="shared" si="7"/>
        <v>6486747.07</v>
      </c>
      <c r="Z50" s="91">
        <v>275900237.94</v>
      </c>
      <c r="AA50" s="100">
        <f t="shared" si="8"/>
        <v>509409322.94</v>
      </c>
    </row>
    <row r="51" ht="24.9" customHeight="1" spans="1:27">
      <c r="A51" s="89"/>
      <c r="B51" s="92"/>
      <c r="C51" s="86">
        <v>5</v>
      </c>
      <c r="D51" s="91" t="s">
        <v>223</v>
      </c>
      <c r="E51" s="91">
        <v>188486945.03</v>
      </c>
      <c r="F51" s="91">
        <v>0</v>
      </c>
      <c r="G51" s="91">
        <v>17520404</v>
      </c>
      <c r="H51" s="91">
        <v>10751353.82</v>
      </c>
      <c r="I51" s="91">
        <v>6180220.47</v>
      </c>
      <c r="J51" s="91">
        <f t="shared" si="11"/>
        <v>3090110.235</v>
      </c>
      <c r="K51" s="91">
        <f t="shared" si="10"/>
        <v>3090110.235</v>
      </c>
      <c r="L51" s="91">
        <v>275949162.17</v>
      </c>
      <c r="M51" s="100">
        <f t="shared" si="0"/>
        <v>495797975.255</v>
      </c>
      <c r="N51" s="99"/>
      <c r="O51" s="92"/>
      <c r="P51" s="101">
        <v>25</v>
      </c>
      <c r="Q51" s="92"/>
      <c r="R51" s="91" t="s">
        <v>224</v>
      </c>
      <c r="S51" s="91">
        <v>196870100.41</v>
      </c>
      <c r="T51" s="91">
        <v>0</v>
      </c>
      <c r="U51" s="91">
        <v>18299642.42</v>
      </c>
      <c r="V51" s="91">
        <v>10418507.43</v>
      </c>
      <c r="W51" s="91">
        <v>6455092.28</v>
      </c>
      <c r="X51" s="91">
        <v>0</v>
      </c>
      <c r="Y51" s="91">
        <f t="shared" si="7"/>
        <v>6455092.28</v>
      </c>
      <c r="Z51" s="91">
        <v>266426456.23</v>
      </c>
      <c r="AA51" s="100">
        <f t="shared" si="8"/>
        <v>498469798.77</v>
      </c>
    </row>
    <row r="52" ht="24.9" customHeight="1" spans="1:27">
      <c r="A52" s="89"/>
      <c r="B52" s="92"/>
      <c r="C52" s="86">
        <v>6</v>
      </c>
      <c r="D52" s="91" t="s">
        <v>225</v>
      </c>
      <c r="E52" s="91">
        <v>164287605.07</v>
      </c>
      <c r="F52" s="91">
        <v>0</v>
      </c>
      <c r="G52" s="91">
        <v>15271005.71</v>
      </c>
      <c r="H52" s="91">
        <v>8940559.95</v>
      </c>
      <c r="I52" s="91">
        <v>5386758.32</v>
      </c>
      <c r="J52" s="91">
        <f t="shared" si="11"/>
        <v>2693379.16</v>
      </c>
      <c r="K52" s="91">
        <f t="shared" si="10"/>
        <v>2693379.16</v>
      </c>
      <c r="L52" s="91">
        <v>230676544.44</v>
      </c>
      <c r="M52" s="100">
        <f t="shared" si="0"/>
        <v>421869094.33</v>
      </c>
      <c r="N52" s="99"/>
      <c r="O52" s="92"/>
      <c r="P52" s="101">
        <v>26</v>
      </c>
      <c r="Q52" s="92"/>
      <c r="R52" s="91" t="s">
        <v>226</v>
      </c>
      <c r="S52" s="91">
        <v>186745438.14</v>
      </c>
      <c r="T52" s="91">
        <v>0</v>
      </c>
      <c r="U52" s="91">
        <v>17358525.92</v>
      </c>
      <c r="V52" s="91">
        <v>10294937.61</v>
      </c>
      <c r="W52" s="91">
        <v>6123118.92</v>
      </c>
      <c r="X52" s="91">
        <v>0</v>
      </c>
      <c r="Y52" s="91">
        <f t="shared" si="7"/>
        <v>6123118.92</v>
      </c>
      <c r="Z52" s="91">
        <v>263337021.66</v>
      </c>
      <c r="AA52" s="100">
        <f t="shared" si="8"/>
        <v>483859042.25</v>
      </c>
    </row>
    <row r="53" ht="24.9" customHeight="1" spans="1:27">
      <c r="A53" s="89"/>
      <c r="B53" s="92"/>
      <c r="C53" s="86">
        <v>7</v>
      </c>
      <c r="D53" s="91" t="s">
        <v>227</v>
      </c>
      <c r="E53" s="91">
        <v>186330757.3</v>
      </c>
      <c r="F53" s="91">
        <v>0</v>
      </c>
      <c r="G53" s="91">
        <v>17319980.15</v>
      </c>
      <c r="H53" s="91">
        <v>10266040.31</v>
      </c>
      <c r="I53" s="91">
        <v>6109522.12</v>
      </c>
      <c r="J53" s="91">
        <f t="shared" si="11"/>
        <v>3054761.06</v>
      </c>
      <c r="K53" s="91">
        <f t="shared" si="10"/>
        <v>3054761.06</v>
      </c>
      <c r="L53" s="91">
        <v>263815581.74</v>
      </c>
      <c r="M53" s="100">
        <f t="shared" si="0"/>
        <v>480787120.56</v>
      </c>
      <c r="N53" s="99"/>
      <c r="O53" s="92"/>
      <c r="P53" s="101">
        <v>27</v>
      </c>
      <c r="Q53" s="92"/>
      <c r="R53" s="91" t="s">
        <v>228</v>
      </c>
      <c r="S53" s="91">
        <v>190667516.84</v>
      </c>
      <c r="T53" s="91">
        <v>0</v>
      </c>
      <c r="U53" s="91">
        <v>17723094.43</v>
      </c>
      <c r="V53" s="91">
        <v>10215407.96</v>
      </c>
      <c r="W53" s="91">
        <v>6251718.34</v>
      </c>
      <c r="X53" s="91">
        <v>0</v>
      </c>
      <c r="Y53" s="91">
        <f t="shared" si="7"/>
        <v>6251718.34</v>
      </c>
      <c r="Z53" s="91">
        <v>261348658.67</v>
      </c>
      <c r="AA53" s="100">
        <f t="shared" si="8"/>
        <v>486206396.24</v>
      </c>
    </row>
    <row r="54" ht="24.9" customHeight="1" spans="1:27">
      <c r="A54" s="89"/>
      <c r="B54" s="92"/>
      <c r="C54" s="86">
        <v>8</v>
      </c>
      <c r="D54" s="91" t="s">
        <v>229</v>
      </c>
      <c r="E54" s="91">
        <v>149297343.82</v>
      </c>
      <c r="F54" s="91">
        <v>0</v>
      </c>
      <c r="G54" s="91">
        <v>13877617.78</v>
      </c>
      <c r="H54" s="91">
        <v>8317148.76</v>
      </c>
      <c r="I54" s="91">
        <v>4895248.84</v>
      </c>
      <c r="J54" s="91">
        <f t="shared" si="11"/>
        <v>2447624.42</v>
      </c>
      <c r="K54" s="91">
        <f t="shared" si="10"/>
        <v>2447624.42</v>
      </c>
      <c r="L54" s="91">
        <v>215090310.73</v>
      </c>
      <c r="M54" s="100">
        <f t="shared" si="0"/>
        <v>389030045.51</v>
      </c>
      <c r="N54" s="99"/>
      <c r="O54" s="92"/>
      <c r="P54" s="101">
        <v>28</v>
      </c>
      <c r="Q54" s="92"/>
      <c r="R54" s="91" t="s">
        <v>230</v>
      </c>
      <c r="S54" s="91">
        <v>160602029.62</v>
      </c>
      <c r="T54" s="91">
        <v>-0.0001</v>
      </c>
      <c r="U54" s="91">
        <v>14928420.86</v>
      </c>
      <c r="V54" s="91">
        <v>9015635.09</v>
      </c>
      <c r="W54" s="91">
        <v>5265913.52</v>
      </c>
      <c r="X54" s="91">
        <v>0</v>
      </c>
      <c r="Y54" s="91">
        <f t="shared" si="7"/>
        <v>5265913.52</v>
      </c>
      <c r="Z54" s="91">
        <v>231352500.98</v>
      </c>
      <c r="AA54" s="100">
        <f t="shared" si="8"/>
        <v>421164500.0699</v>
      </c>
    </row>
    <row r="55" ht="24.9" customHeight="1" spans="1:27">
      <c r="A55" s="89"/>
      <c r="B55" s="92"/>
      <c r="C55" s="86">
        <v>9</v>
      </c>
      <c r="D55" s="91" t="s">
        <v>231</v>
      </c>
      <c r="E55" s="91">
        <v>173264733.3</v>
      </c>
      <c r="F55" s="91">
        <v>0</v>
      </c>
      <c r="G55" s="91">
        <v>16105455.61</v>
      </c>
      <c r="H55" s="91">
        <v>9598111.61</v>
      </c>
      <c r="I55" s="91">
        <v>5681105.67</v>
      </c>
      <c r="J55" s="91">
        <f t="shared" si="11"/>
        <v>2840552.835</v>
      </c>
      <c r="K55" s="91">
        <f t="shared" si="10"/>
        <v>2840552.835</v>
      </c>
      <c r="L55" s="91">
        <v>247116342.12</v>
      </c>
      <c r="M55" s="100">
        <f t="shared" si="0"/>
        <v>448925195.475</v>
      </c>
      <c r="N55" s="99"/>
      <c r="O55" s="92"/>
      <c r="P55" s="101">
        <v>29</v>
      </c>
      <c r="Q55" s="92"/>
      <c r="R55" s="91" t="s">
        <v>232</v>
      </c>
      <c r="S55" s="91">
        <v>192170489.32</v>
      </c>
      <c r="T55" s="91">
        <v>0</v>
      </c>
      <c r="U55" s="91">
        <v>17862800.05</v>
      </c>
      <c r="V55" s="91">
        <v>10185937.16</v>
      </c>
      <c r="W55" s="91">
        <v>6300998.68</v>
      </c>
      <c r="X55" s="91">
        <v>0</v>
      </c>
      <c r="Y55" s="91">
        <f t="shared" si="7"/>
        <v>6300998.68</v>
      </c>
      <c r="Z55" s="91">
        <v>260611843.57</v>
      </c>
      <c r="AA55" s="100">
        <f t="shared" si="8"/>
        <v>487132068.78</v>
      </c>
    </row>
    <row r="56" ht="24.9" customHeight="1" spans="1:27">
      <c r="A56" s="89"/>
      <c r="B56" s="92"/>
      <c r="C56" s="86">
        <v>10</v>
      </c>
      <c r="D56" s="91" t="s">
        <v>233</v>
      </c>
      <c r="E56" s="91">
        <v>188504008.56</v>
      </c>
      <c r="F56" s="91">
        <v>0</v>
      </c>
      <c r="G56" s="91">
        <v>17521990.11</v>
      </c>
      <c r="H56" s="91">
        <v>10688510.46</v>
      </c>
      <c r="I56" s="91">
        <v>6180779.96</v>
      </c>
      <c r="J56" s="91">
        <f t="shared" si="11"/>
        <v>3090389.98</v>
      </c>
      <c r="K56" s="91">
        <f t="shared" si="10"/>
        <v>3090389.98</v>
      </c>
      <c r="L56" s="91">
        <v>274377981.81</v>
      </c>
      <c r="M56" s="100">
        <f t="shared" si="0"/>
        <v>494182880.92</v>
      </c>
      <c r="N56" s="99"/>
      <c r="O56" s="92"/>
      <c r="P56" s="101">
        <v>30</v>
      </c>
      <c r="Q56" s="92"/>
      <c r="R56" s="91" t="s">
        <v>234</v>
      </c>
      <c r="S56" s="91">
        <v>173349347.95</v>
      </c>
      <c r="T56" s="91">
        <v>0</v>
      </c>
      <c r="U56" s="91">
        <v>16113320.79</v>
      </c>
      <c r="V56" s="91">
        <v>9812986.26</v>
      </c>
      <c r="W56" s="91">
        <v>5683880.06</v>
      </c>
      <c r="X56" s="91">
        <v>0</v>
      </c>
      <c r="Y56" s="91">
        <f t="shared" si="7"/>
        <v>5683880.06</v>
      </c>
      <c r="Z56" s="91">
        <v>251287500.41</v>
      </c>
      <c r="AA56" s="100">
        <f t="shared" si="8"/>
        <v>456247035.47</v>
      </c>
    </row>
    <row r="57" ht="24.9" customHeight="1" spans="1:27">
      <c r="A57" s="89"/>
      <c r="B57" s="92"/>
      <c r="C57" s="86">
        <v>11</v>
      </c>
      <c r="D57" s="91" t="s">
        <v>235</v>
      </c>
      <c r="E57" s="91">
        <v>145077904.79</v>
      </c>
      <c r="F57" s="91">
        <v>0</v>
      </c>
      <c r="G57" s="91">
        <v>13485408.78</v>
      </c>
      <c r="H57" s="91">
        <v>8266488.04</v>
      </c>
      <c r="I57" s="91">
        <v>4756899.4</v>
      </c>
      <c r="J57" s="91">
        <f t="shared" si="11"/>
        <v>2378449.7</v>
      </c>
      <c r="K57" s="91">
        <f t="shared" si="10"/>
        <v>2378449.7</v>
      </c>
      <c r="L57" s="91">
        <v>213823715.2</v>
      </c>
      <c r="M57" s="100">
        <f t="shared" si="0"/>
        <v>383031966.51</v>
      </c>
      <c r="N57" s="99"/>
      <c r="O57" s="92"/>
      <c r="P57" s="101">
        <v>31</v>
      </c>
      <c r="Q57" s="92"/>
      <c r="R57" s="91" t="s">
        <v>236</v>
      </c>
      <c r="S57" s="91">
        <v>179605120.49</v>
      </c>
      <c r="T57" s="91">
        <v>0</v>
      </c>
      <c r="U57" s="91">
        <v>16694812.85</v>
      </c>
      <c r="V57" s="91">
        <v>9445763.49</v>
      </c>
      <c r="W57" s="91">
        <v>5888998</v>
      </c>
      <c r="X57" s="91">
        <v>0</v>
      </c>
      <c r="Y57" s="91">
        <f t="shared" si="7"/>
        <v>5888998</v>
      </c>
      <c r="Z57" s="91">
        <v>242106369.2</v>
      </c>
      <c r="AA57" s="100">
        <f t="shared" si="8"/>
        <v>453741064.03</v>
      </c>
    </row>
    <row r="58" ht="24.9" customHeight="1" spans="1:27">
      <c r="A58" s="89"/>
      <c r="B58" s="92"/>
      <c r="C58" s="86">
        <v>12</v>
      </c>
      <c r="D58" s="91" t="s">
        <v>237</v>
      </c>
      <c r="E58" s="91">
        <v>171601091.81</v>
      </c>
      <c r="F58" s="91">
        <v>0</v>
      </c>
      <c r="G58" s="91">
        <v>15950815.35</v>
      </c>
      <c r="H58" s="91">
        <v>9490252.63</v>
      </c>
      <c r="I58" s="91">
        <v>5626557.21</v>
      </c>
      <c r="J58" s="91">
        <f t="shared" si="11"/>
        <v>2813278.605</v>
      </c>
      <c r="K58" s="91">
        <f t="shared" si="10"/>
        <v>2813278.605</v>
      </c>
      <c r="L58" s="91">
        <v>244419702.64</v>
      </c>
      <c r="M58" s="100">
        <f t="shared" si="0"/>
        <v>444275141.035</v>
      </c>
      <c r="N58" s="99"/>
      <c r="O58" s="92"/>
      <c r="P58" s="101">
        <v>32</v>
      </c>
      <c r="Q58" s="92"/>
      <c r="R58" s="91" t="s">
        <v>238</v>
      </c>
      <c r="S58" s="91">
        <v>192712607.27</v>
      </c>
      <c r="T58" s="91">
        <v>0</v>
      </c>
      <c r="U58" s="91">
        <v>17913191.47</v>
      </c>
      <c r="V58" s="91">
        <v>10436335.19</v>
      </c>
      <c r="W58" s="91">
        <v>6318773.96</v>
      </c>
      <c r="X58" s="91">
        <v>0</v>
      </c>
      <c r="Y58" s="91">
        <f t="shared" si="7"/>
        <v>6318773.96</v>
      </c>
      <c r="Z58" s="91">
        <v>266872177.47</v>
      </c>
      <c r="AA58" s="100">
        <f t="shared" si="8"/>
        <v>494253085.36</v>
      </c>
    </row>
    <row r="59" ht="24.9" customHeight="1" spans="1:27">
      <c r="A59" s="89"/>
      <c r="B59" s="92"/>
      <c r="C59" s="86">
        <v>13</v>
      </c>
      <c r="D59" s="91" t="s">
        <v>239</v>
      </c>
      <c r="E59" s="91">
        <v>171649473.55</v>
      </c>
      <c r="F59" s="91">
        <v>0</v>
      </c>
      <c r="G59" s="91">
        <v>15955312.57</v>
      </c>
      <c r="H59" s="91">
        <v>9492722.37</v>
      </c>
      <c r="I59" s="91">
        <v>5628143.59</v>
      </c>
      <c r="J59" s="91">
        <f t="shared" si="11"/>
        <v>2814071.795</v>
      </c>
      <c r="K59" s="91">
        <f t="shared" si="10"/>
        <v>2814071.795</v>
      </c>
      <c r="L59" s="91">
        <v>244481449.82</v>
      </c>
      <c r="M59" s="100">
        <f t="shared" si="0"/>
        <v>444393030.105</v>
      </c>
      <c r="N59" s="99"/>
      <c r="O59" s="92"/>
      <c r="P59" s="101">
        <v>33</v>
      </c>
      <c r="Q59" s="92"/>
      <c r="R59" s="91" t="s">
        <v>240</v>
      </c>
      <c r="S59" s="91">
        <v>186774818.72</v>
      </c>
      <c r="T59" s="91">
        <v>0</v>
      </c>
      <c r="U59" s="91">
        <v>17361256.93</v>
      </c>
      <c r="V59" s="91">
        <v>9471436.29</v>
      </c>
      <c r="W59" s="91">
        <v>6124082.27</v>
      </c>
      <c r="X59" s="91">
        <v>0</v>
      </c>
      <c r="Y59" s="91">
        <f t="shared" si="7"/>
        <v>6124082.27</v>
      </c>
      <c r="Z59" s="91">
        <v>242748228.55</v>
      </c>
      <c r="AA59" s="100">
        <f t="shared" si="8"/>
        <v>462479822.76</v>
      </c>
    </row>
    <row r="60" ht="24.9" customHeight="1" spans="1:27">
      <c r="A60" s="89"/>
      <c r="B60" s="92"/>
      <c r="C60" s="86">
        <v>14</v>
      </c>
      <c r="D60" s="91" t="s">
        <v>241</v>
      </c>
      <c r="E60" s="91">
        <v>177030897.26</v>
      </c>
      <c r="F60" s="91">
        <v>0</v>
      </c>
      <c r="G60" s="91">
        <v>16455531.39</v>
      </c>
      <c r="H60" s="91">
        <v>9722138.02</v>
      </c>
      <c r="I60" s="91">
        <v>5804592.86</v>
      </c>
      <c r="J60" s="91">
        <f t="shared" si="11"/>
        <v>2902296.43</v>
      </c>
      <c r="K60" s="91">
        <f t="shared" si="10"/>
        <v>2902296.43</v>
      </c>
      <c r="L60" s="91">
        <v>250217192.13</v>
      </c>
      <c r="M60" s="100">
        <f t="shared" si="0"/>
        <v>456328055.23</v>
      </c>
      <c r="N60" s="99"/>
      <c r="O60" s="93"/>
      <c r="P60" s="101">
        <v>34</v>
      </c>
      <c r="Q60" s="93"/>
      <c r="R60" s="91" t="s">
        <v>242</v>
      </c>
      <c r="S60" s="91">
        <v>183054646.8</v>
      </c>
      <c r="T60" s="91">
        <v>0</v>
      </c>
      <c r="U60" s="91">
        <v>17015456.25</v>
      </c>
      <c r="V60" s="91">
        <v>9833719.59</v>
      </c>
      <c r="W60" s="91">
        <v>6002103.09</v>
      </c>
      <c r="X60" s="91">
        <v>0</v>
      </c>
      <c r="Y60" s="91">
        <f t="shared" si="7"/>
        <v>6002103.09</v>
      </c>
      <c r="Z60" s="91">
        <v>251805865.4</v>
      </c>
      <c r="AA60" s="100">
        <f t="shared" si="8"/>
        <v>467711791.13</v>
      </c>
    </row>
    <row r="61" ht="24.9" customHeight="1" spans="1:27">
      <c r="A61" s="89"/>
      <c r="B61" s="92"/>
      <c r="C61" s="86">
        <v>15</v>
      </c>
      <c r="D61" s="91" t="s">
        <v>243</v>
      </c>
      <c r="E61" s="91">
        <v>161735073.48</v>
      </c>
      <c r="F61" s="91">
        <v>0</v>
      </c>
      <c r="G61" s="91">
        <v>15033740.55</v>
      </c>
      <c r="H61" s="91">
        <v>8811428.04</v>
      </c>
      <c r="I61" s="91">
        <v>5303064.42</v>
      </c>
      <c r="J61" s="91">
        <f t="shared" si="11"/>
        <v>2651532.21</v>
      </c>
      <c r="K61" s="91">
        <f t="shared" si="10"/>
        <v>2651532.21</v>
      </c>
      <c r="L61" s="91">
        <v>227448048.99</v>
      </c>
      <c r="M61" s="100">
        <f t="shared" si="0"/>
        <v>415679823.27</v>
      </c>
      <c r="N61" s="99"/>
      <c r="O61" s="86"/>
      <c r="P61" s="95" t="s">
        <v>244</v>
      </c>
      <c r="Q61" s="107"/>
      <c r="R61" s="96"/>
      <c r="S61" s="96">
        <f t="shared" ref="S61:AA61" si="12">SUM(S27:S60)</f>
        <v>6500269357.76</v>
      </c>
      <c r="T61" s="96">
        <f t="shared" si="12"/>
        <v>-0.0001</v>
      </c>
      <c r="U61" s="96">
        <f t="shared" si="12"/>
        <v>604218744.46</v>
      </c>
      <c r="V61" s="96">
        <f t="shared" si="12"/>
        <v>345373443.17</v>
      </c>
      <c r="W61" s="96">
        <f t="shared" si="12"/>
        <v>213134643.02</v>
      </c>
      <c r="X61" s="96">
        <f t="shared" si="12"/>
        <v>0</v>
      </c>
      <c r="Y61" s="96">
        <f t="shared" si="12"/>
        <v>213134643.02</v>
      </c>
      <c r="Z61" s="96">
        <f t="shared" si="12"/>
        <v>8837090726.25</v>
      </c>
      <c r="AA61" s="96">
        <f t="shared" si="12"/>
        <v>16500086914.6599</v>
      </c>
    </row>
    <row r="62" ht="24.9" customHeight="1" spans="1:27">
      <c r="A62" s="89"/>
      <c r="B62" s="92"/>
      <c r="C62" s="86">
        <v>16</v>
      </c>
      <c r="D62" s="91" t="s">
        <v>245</v>
      </c>
      <c r="E62" s="91">
        <v>165139657.55</v>
      </c>
      <c r="F62" s="91">
        <v>0</v>
      </c>
      <c r="G62" s="91">
        <v>15350206.44</v>
      </c>
      <c r="H62" s="91">
        <v>9389159.49</v>
      </c>
      <c r="I62" s="91">
        <v>5414695.92</v>
      </c>
      <c r="J62" s="91">
        <f t="shared" si="11"/>
        <v>2707347.96</v>
      </c>
      <c r="K62" s="91">
        <f t="shared" si="10"/>
        <v>2707347.96</v>
      </c>
      <c r="L62" s="91">
        <v>241892219.31</v>
      </c>
      <c r="M62" s="100">
        <f t="shared" si="0"/>
        <v>434478590.75</v>
      </c>
      <c r="N62" s="99"/>
      <c r="O62" s="90">
        <v>21</v>
      </c>
      <c r="P62" s="101">
        <v>1</v>
      </c>
      <c r="Q62" s="90" t="s">
        <v>110</v>
      </c>
      <c r="R62" s="91" t="s">
        <v>246</v>
      </c>
      <c r="S62" s="91">
        <v>146565236.97</v>
      </c>
      <c r="T62" s="91">
        <v>0</v>
      </c>
      <c r="U62" s="91">
        <v>13623660.59</v>
      </c>
      <c r="V62" s="91">
        <v>7960009.66</v>
      </c>
      <c r="W62" s="91">
        <v>4805666.93</v>
      </c>
      <c r="X62" s="91">
        <f>W62/2</f>
        <v>2402833.465</v>
      </c>
      <c r="Y62" s="91">
        <f t="shared" ref="Y62:Y82" si="13">W62-X62</f>
        <v>2402833.465</v>
      </c>
      <c r="Z62" s="91">
        <v>197743424.2</v>
      </c>
      <c r="AA62" s="100">
        <f t="shared" si="8"/>
        <v>368295164.885</v>
      </c>
    </row>
    <row r="63" ht="24.9" customHeight="1" spans="1:27">
      <c r="A63" s="89"/>
      <c r="B63" s="92"/>
      <c r="C63" s="86">
        <v>17</v>
      </c>
      <c r="D63" s="91" t="s">
        <v>247</v>
      </c>
      <c r="E63" s="91">
        <v>154148053.98</v>
      </c>
      <c r="F63" s="91">
        <v>0</v>
      </c>
      <c r="G63" s="91">
        <v>14328505.25</v>
      </c>
      <c r="H63" s="91">
        <v>8911379.71</v>
      </c>
      <c r="I63" s="91">
        <v>5054296.78</v>
      </c>
      <c r="J63" s="91">
        <f t="shared" si="11"/>
        <v>2527148.39</v>
      </c>
      <c r="K63" s="91">
        <f t="shared" si="10"/>
        <v>2527148.39</v>
      </c>
      <c r="L63" s="91">
        <v>229946993.72</v>
      </c>
      <c r="M63" s="100">
        <f t="shared" si="0"/>
        <v>409862081.05</v>
      </c>
      <c r="N63" s="99"/>
      <c r="O63" s="92"/>
      <c r="P63" s="101">
        <v>2</v>
      </c>
      <c r="Q63" s="92"/>
      <c r="R63" s="91" t="s">
        <v>248</v>
      </c>
      <c r="S63" s="91">
        <v>239481793.31</v>
      </c>
      <c r="T63" s="91">
        <v>0</v>
      </c>
      <c r="U63" s="91">
        <v>22260521.91</v>
      </c>
      <c r="V63" s="91">
        <v>10410174.61</v>
      </c>
      <c r="W63" s="91">
        <v>7852269.46</v>
      </c>
      <c r="X63" s="91">
        <f t="shared" ref="X63:X82" si="14">W63/2</f>
        <v>3926134.73</v>
      </c>
      <c r="Y63" s="91">
        <f t="shared" si="13"/>
        <v>3926134.73</v>
      </c>
      <c r="Z63" s="91">
        <v>259001297.35</v>
      </c>
      <c r="AA63" s="100">
        <f t="shared" si="8"/>
        <v>535079921.91</v>
      </c>
    </row>
    <row r="64" ht="24.9" customHeight="1" spans="1:27">
      <c r="A64" s="89"/>
      <c r="B64" s="92"/>
      <c r="C64" s="86">
        <v>18</v>
      </c>
      <c r="D64" s="91" t="s">
        <v>249</v>
      </c>
      <c r="E64" s="91">
        <v>191514251.17</v>
      </c>
      <c r="F64" s="91">
        <v>0</v>
      </c>
      <c r="G64" s="91">
        <v>17801800.82</v>
      </c>
      <c r="H64" s="91">
        <v>10447680.06</v>
      </c>
      <c r="I64" s="91">
        <v>6279481.56</v>
      </c>
      <c r="J64" s="91">
        <f t="shared" si="11"/>
        <v>3139740.78</v>
      </c>
      <c r="K64" s="91">
        <f t="shared" si="10"/>
        <v>3139740.78</v>
      </c>
      <c r="L64" s="91">
        <v>268356853.37</v>
      </c>
      <c r="M64" s="100">
        <f t="shared" si="0"/>
        <v>491260326.2</v>
      </c>
      <c r="N64" s="99"/>
      <c r="O64" s="92"/>
      <c r="P64" s="101">
        <v>3</v>
      </c>
      <c r="Q64" s="92"/>
      <c r="R64" s="91" t="s">
        <v>250</v>
      </c>
      <c r="S64" s="91">
        <v>201713539.83</v>
      </c>
      <c r="T64" s="91">
        <v>0</v>
      </c>
      <c r="U64" s="91">
        <v>18749854.06</v>
      </c>
      <c r="V64" s="91">
        <v>10647891.89</v>
      </c>
      <c r="W64" s="91">
        <v>6613901.82</v>
      </c>
      <c r="X64" s="91">
        <f t="shared" si="14"/>
        <v>3306950.91</v>
      </c>
      <c r="Y64" s="91">
        <f t="shared" si="13"/>
        <v>3306950.91</v>
      </c>
      <c r="Z64" s="91">
        <v>264944593.2</v>
      </c>
      <c r="AA64" s="100">
        <f t="shared" si="8"/>
        <v>499362829.89</v>
      </c>
    </row>
    <row r="65" ht="24.9" customHeight="1" spans="1:27">
      <c r="A65" s="89"/>
      <c r="B65" s="92"/>
      <c r="C65" s="86">
        <v>19</v>
      </c>
      <c r="D65" s="91" t="s">
        <v>251</v>
      </c>
      <c r="E65" s="91">
        <v>159804462.95</v>
      </c>
      <c r="F65" s="91">
        <v>0</v>
      </c>
      <c r="G65" s="91">
        <v>14854284.75</v>
      </c>
      <c r="H65" s="91">
        <v>9006827.74</v>
      </c>
      <c r="I65" s="91">
        <v>5239762.43</v>
      </c>
      <c r="J65" s="91">
        <f t="shared" si="11"/>
        <v>2619881.215</v>
      </c>
      <c r="K65" s="91">
        <f t="shared" si="10"/>
        <v>2619881.215</v>
      </c>
      <c r="L65" s="91">
        <v>232333340.64</v>
      </c>
      <c r="M65" s="100">
        <f t="shared" si="0"/>
        <v>418618797.295</v>
      </c>
      <c r="N65" s="99"/>
      <c r="O65" s="92"/>
      <c r="P65" s="101">
        <v>4</v>
      </c>
      <c r="Q65" s="92"/>
      <c r="R65" s="91" t="s">
        <v>252</v>
      </c>
      <c r="S65" s="91">
        <v>166548497.01</v>
      </c>
      <c r="T65" s="91">
        <v>0</v>
      </c>
      <c r="U65" s="91">
        <v>15481162.12</v>
      </c>
      <c r="V65" s="91">
        <v>9024984.75</v>
      </c>
      <c r="W65" s="91">
        <v>5460889.77</v>
      </c>
      <c r="X65" s="91">
        <f t="shared" si="14"/>
        <v>2730444.885</v>
      </c>
      <c r="Y65" s="91">
        <f t="shared" si="13"/>
        <v>2730444.885</v>
      </c>
      <c r="Z65" s="91">
        <v>224369431.15</v>
      </c>
      <c r="AA65" s="100">
        <f t="shared" si="8"/>
        <v>418154519.915</v>
      </c>
    </row>
    <row r="66" ht="24.9" customHeight="1" spans="1:27">
      <c r="A66" s="89"/>
      <c r="B66" s="92"/>
      <c r="C66" s="86">
        <v>20</v>
      </c>
      <c r="D66" s="91" t="s">
        <v>253</v>
      </c>
      <c r="E66" s="91">
        <v>168140939.62</v>
      </c>
      <c r="F66" s="91">
        <v>0</v>
      </c>
      <c r="G66" s="91">
        <v>15629184.24</v>
      </c>
      <c r="H66" s="91">
        <v>9414022.88</v>
      </c>
      <c r="I66" s="91">
        <v>5513103.72</v>
      </c>
      <c r="J66" s="91">
        <f t="shared" si="11"/>
        <v>2756551.86</v>
      </c>
      <c r="K66" s="91">
        <f t="shared" si="10"/>
        <v>2756551.86</v>
      </c>
      <c r="L66" s="91">
        <v>242513842.18</v>
      </c>
      <c r="M66" s="100">
        <f t="shared" si="0"/>
        <v>438454540.78</v>
      </c>
      <c r="N66" s="99"/>
      <c r="O66" s="92"/>
      <c r="P66" s="101">
        <v>5</v>
      </c>
      <c r="Q66" s="92"/>
      <c r="R66" s="91" t="s">
        <v>254</v>
      </c>
      <c r="S66" s="91">
        <v>221810131.93</v>
      </c>
      <c r="T66" s="91">
        <v>0</v>
      </c>
      <c r="U66" s="91">
        <v>20617890.13</v>
      </c>
      <c r="V66" s="91">
        <v>11526474.55</v>
      </c>
      <c r="W66" s="91">
        <v>7272840.66</v>
      </c>
      <c r="X66" s="91">
        <f t="shared" si="14"/>
        <v>3636420.33</v>
      </c>
      <c r="Y66" s="91">
        <f t="shared" si="13"/>
        <v>3636420.33</v>
      </c>
      <c r="Z66" s="91">
        <v>286910504.11</v>
      </c>
      <c r="AA66" s="100">
        <f t="shared" si="8"/>
        <v>544501421.05</v>
      </c>
    </row>
    <row r="67" ht="24.9" customHeight="1" spans="1:27">
      <c r="A67" s="89"/>
      <c r="B67" s="92"/>
      <c r="C67" s="86">
        <v>21</v>
      </c>
      <c r="D67" s="91" t="s">
        <v>255</v>
      </c>
      <c r="E67" s="91">
        <v>174890998.66</v>
      </c>
      <c r="F67" s="91">
        <v>0</v>
      </c>
      <c r="G67" s="91">
        <v>16256621.66</v>
      </c>
      <c r="H67" s="91">
        <v>9830142.28</v>
      </c>
      <c r="I67" s="91">
        <v>5734428.61</v>
      </c>
      <c r="J67" s="91">
        <f t="shared" si="11"/>
        <v>2867214.305</v>
      </c>
      <c r="K67" s="91">
        <f t="shared" si="10"/>
        <v>2867214.305</v>
      </c>
      <c r="L67" s="91">
        <v>252917463.8</v>
      </c>
      <c r="M67" s="100">
        <f t="shared" si="0"/>
        <v>456762440.705</v>
      </c>
      <c r="N67" s="99"/>
      <c r="O67" s="92"/>
      <c r="P67" s="101">
        <v>6</v>
      </c>
      <c r="Q67" s="92"/>
      <c r="R67" s="91" t="s">
        <v>256</v>
      </c>
      <c r="S67" s="91">
        <v>271371278.56</v>
      </c>
      <c r="T67" s="91">
        <v>0</v>
      </c>
      <c r="U67" s="91">
        <v>25224741.34</v>
      </c>
      <c r="V67" s="91">
        <v>12161611.8</v>
      </c>
      <c r="W67" s="91">
        <v>8897880.6</v>
      </c>
      <c r="X67" s="91">
        <f t="shared" si="14"/>
        <v>4448940.3</v>
      </c>
      <c r="Y67" s="91">
        <f t="shared" si="13"/>
        <v>4448940.3</v>
      </c>
      <c r="Z67" s="91">
        <v>302789907.21</v>
      </c>
      <c r="AA67" s="100">
        <f t="shared" si="8"/>
        <v>615996479.21</v>
      </c>
    </row>
    <row r="68" ht="24.9" customHeight="1" spans="1:27">
      <c r="A68" s="89"/>
      <c r="B68" s="92"/>
      <c r="C68" s="86">
        <v>22</v>
      </c>
      <c r="D68" s="91" t="s">
        <v>257</v>
      </c>
      <c r="E68" s="91">
        <v>150323390.79</v>
      </c>
      <c r="F68" s="91">
        <v>0</v>
      </c>
      <c r="G68" s="91">
        <v>13972991.8</v>
      </c>
      <c r="H68" s="91">
        <v>8912313.64</v>
      </c>
      <c r="I68" s="91">
        <v>4928891.47</v>
      </c>
      <c r="J68" s="91">
        <f t="shared" si="11"/>
        <v>2464445.735</v>
      </c>
      <c r="K68" s="91">
        <f t="shared" si="10"/>
        <v>2464445.735</v>
      </c>
      <c r="L68" s="91">
        <v>229970343.49</v>
      </c>
      <c r="M68" s="100">
        <f t="shared" si="0"/>
        <v>405643485.455</v>
      </c>
      <c r="N68" s="99"/>
      <c r="O68" s="92"/>
      <c r="P68" s="101">
        <v>7</v>
      </c>
      <c r="Q68" s="92"/>
      <c r="R68" s="91" t="s">
        <v>258</v>
      </c>
      <c r="S68" s="91">
        <v>184877742.39</v>
      </c>
      <c r="T68" s="91">
        <v>0</v>
      </c>
      <c r="U68" s="91">
        <v>17184918.23</v>
      </c>
      <c r="V68" s="91">
        <v>9111612.3</v>
      </c>
      <c r="W68" s="91">
        <v>6061879.82</v>
      </c>
      <c r="X68" s="91">
        <f t="shared" si="14"/>
        <v>3030939.91</v>
      </c>
      <c r="Y68" s="91">
        <f t="shared" si="13"/>
        <v>3030939.91</v>
      </c>
      <c r="Z68" s="91">
        <v>226535252.43</v>
      </c>
      <c r="AA68" s="100">
        <f t="shared" si="8"/>
        <v>440740465.26</v>
      </c>
    </row>
    <row r="69" ht="24.9" customHeight="1" spans="1:27">
      <c r="A69" s="89"/>
      <c r="B69" s="92"/>
      <c r="C69" s="86">
        <v>23</v>
      </c>
      <c r="D69" s="91" t="s">
        <v>259</v>
      </c>
      <c r="E69" s="91">
        <v>156966862.75</v>
      </c>
      <c r="F69" s="91">
        <v>0</v>
      </c>
      <c r="G69" s="91">
        <v>14590521.64</v>
      </c>
      <c r="H69" s="91">
        <v>9313199.54</v>
      </c>
      <c r="I69" s="91">
        <v>5146721.53</v>
      </c>
      <c r="J69" s="91">
        <f t="shared" si="11"/>
        <v>2573360.765</v>
      </c>
      <c r="K69" s="91">
        <f t="shared" si="10"/>
        <v>2573360.765</v>
      </c>
      <c r="L69" s="91">
        <v>239993104.34</v>
      </c>
      <c r="M69" s="100">
        <f t="shared" si="0"/>
        <v>423437049.035</v>
      </c>
      <c r="N69" s="99"/>
      <c r="O69" s="92"/>
      <c r="P69" s="101">
        <v>8</v>
      </c>
      <c r="Q69" s="92"/>
      <c r="R69" s="91" t="s">
        <v>260</v>
      </c>
      <c r="S69" s="91">
        <v>196405750.73</v>
      </c>
      <c r="T69" s="91">
        <v>0</v>
      </c>
      <c r="U69" s="91">
        <v>18256479.78</v>
      </c>
      <c r="V69" s="91">
        <v>9585054.47</v>
      </c>
      <c r="W69" s="91">
        <v>6439866.91</v>
      </c>
      <c r="X69" s="91">
        <f t="shared" si="14"/>
        <v>3219933.455</v>
      </c>
      <c r="Y69" s="91">
        <f t="shared" si="13"/>
        <v>3219933.455</v>
      </c>
      <c r="Z69" s="91">
        <v>238372031.29</v>
      </c>
      <c r="AA69" s="100">
        <f t="shared" si="8"/>
        <v>465839249.725</v>
      </c>
    </row>
    <row r="70" ht="24.9" customHeight="1" spans="1:27">
      <c r="A70" s="89"/>
      <c r="B70" s="92"/>
      <c r="C70" s="86">
        <v>24</v>
      </c>
      <c r="D70" s="91" t="s">
        <v>261</v>
      </c>
      <c r="E70" s="91">
        <v>160778213.66</v>
      </c>
      <c r="F70" s="91">
        <v>0</v>
      </c>
      <c r="G70" s="91">
        <v>14944797.68</v>
      </c>
      <c r="H70" s="91">
        <v>8567878.86</v>
      </c>
      <c r="I70" s="91">
        <v>5271690.34</v>
      </c>
      <c r="J70" s="91">
        <f t="shared" si="11"/>
        <v>2635845.17</v>
      </c>
      <c r="K70" s="91">
        <f t="shared" si="10"/>
        <v>2635845.17</v>
      </c>
      <c r="L70" s="91">
        <v>221358946.77</v>
      </c>
      <c r="M70" s="100">
        <f t="shared" si="0"/>
        <v>408285682.14</v>
      </c>
      <c r="N70" s="99"/>
      <c r="O70" s="92"/>
      <c r="P70" s="101">
        <v>9</v>
      </c>
      <c r="Q70" s="92"/>
      <c r="R70" s="91" t="s">
        <v>262</v>
      </c>
      <c r="S70" s="91">
        <v>243997595.25</v>
      </c>
      <c r="T70" s="91">
        <v>0</v>
      </c>
      <c r="U70" s="91">
        <v>22680278.7</v>
      </c>
      <c r="V70" s="91">
        <v>12094845.91</v>
      </c>
      <c r="W70" s="91">
        <v>8000336.22</v>
      </c>
      <c r="X70" s="91">
        <f t="shared" si="14"/>
        <v>4000168.11</v>
      </c>
      <c r="Y70" s="91">
        <f t="shared" si="13"/>
        <v>4000168.11</v>
      </c>
      <c r="Z70" s="91">
        <v>301120657.8</v>
      </c>
      <c r="AA70" s="100">
        <f t="shared" si="8"/>
        <v>583893545.77</v>
      </c>
    </row>
    <row r="71" ht="24.9" customHeight="1" spans="1:27">
      <c r="A71" s="89"/>
      <c r="B71" s="92"/>
      <c r="C71" s="86">
        <v>25</v>
      </c>
      <c r="D71" s="91" t="s">
        <v>263</v>
      </c>
      <c r="E71" s="91">
        <v>189432352.27</v>
      </c>
      <c r="F71" s="91">
        <v>0</v>
      </c>
      <c r="G71" s="91">
        <v>17608282.33</v>
      </c>
      <c r="H71" s="91">
        <v>10335981.58</v>
      </c>
      <c r="I71" s="91">
        <v>6211219.04</v>
      </c>
      <c r="J71" s="91">
        <f t="shared" si="11"/>
        <v>3105609.52</v>
      </c>
      <c r="K71" s="91">
        <f t="shared" si="10"/>
        <v>3105609.52</v>
      </c>
      <c r="L71" s="91">
        <v>265564220.38</v>
      </c>
      <c r="M71" s="100">
        <f t="shared" ref="M71:M134" si="15">E71+F71+G71+H71+K71+L71</f>
        <v>486046446.08</v>
      </c>
      <c r="N71" s="99"/>
      <c r="O71" s="92"/>
      <c r="P71" s="101">
        <v>10</v>
      </c>
      <c r="Q71" s="92"/>
      <c r="R71" s="91" t="s">
        <v>264</v>
      </c>
      <c r="S71" s="91">
        <v>169897321.96</v>
      </c>
      <c r="T71" s="91">
        <v>0</v>
      </c>
      <c r="U71" s="91">
        <v>15792445.04</v>
      </c>
      <c r="V71" s="91">
        <v>9106444.53</v>
      </c>
      <c r="W71" s="91">
        <v>5570693.01</v>
      </c>
      <c r="X71" s="91">
        <f t="shared" si="14"/>
        <v>2785346.505</v>
      </c>
      <c r="Y71" s="91">
        <f t="shared" si="13"/>
        <v>2785346.505</v>
      </c>
      <c r="Z71" s="91">
        <v>226406050.35</v>
      </c>
      <c r="AA71" s="100">
        <f t="shared" si="8"/>
        <v>423987608.385</v>
      </c>
    </row>
    <row r="72" ht="24.9" customHeight="1" spans="1:27">
      <c r="A72" s="89"/>
      <c r="B72" s="92"/>
      <c r="C72" s="86">
        <v>26</v>
      </c>
      <c r="D72" s="91" t="s">
        <v>265</v>
      </c>
      <c r="E72" s="91">
        <v>141109429.97</v>
      </c>
      <c r="F72" s="91">
        <v>0</v>
      </c>
      <c r="G72" s="91">
        <v>13116527.63</v>
      </c>
      <c r="H72" s="91">
        <v>7858441.99</v>
      </c>
      <c r="I72" s="91">
        <v>4626778.73</v>
      </c>
      <c r="J72" s="91">
        <f t="shared" si="11"/>
        <v>2313389.365</v>
      </c>
      <c r="K72" s="91">
        <f t="shared" si="10"/>
        <v>2313389.365</v>
      </c>
      <c r="L72" s="91">
        <v>203621939.41</v>
      </c>
      <c r="M72" s="100">
        <f t="shared" si="15"/>
        <v>368019728.365</v>
      </c>
      <c r="N72" s="99"/>
      <c r="O72" s="92"/>
      <c r="P72" s="101">
        <v>11</v>
      </c>
      <c r="Q72" s="92"/>
      <c r="R72" s="91" t="s">
        <v>266</v>
      </c>
      <c r="S72" s="91">
        <v>179455912.64</v>
      </c>
      <c r="T72" s="91">
        <v>0</v>
      </c>
      <c r="U72" s="91">
        <v>16680943.55</v>
      </c>
      <c r="V72" s="91">
        <v>9725061.52</v>
      </c>
      <c r="W72" s="91">
        <v>5884105.69</v>
      </c>
      <c r="X72" s="91">
        <f t="shared" si="14"/>
        <v>2942052.845</v>
      </c>
      <c r="Y72" s="91">
        <f t="shared" si="13"/>
        <v>2942052.845</v>
      </c>
      <c r="Z72" s="91">
        <v>241872421.88</v>
      </c>
      <c r="AA72" s="100">
        <f t="shared" si="8"/>
        <v>450676392.435</v>
      </c>
    </row>
    <row r="73" ht="24.9" customHeight="1" spans="1:27">
      <c r="A73" s="89"/>
      <c r="B73" s="92"/>
      <c r="C73" s="86">
        <v>27</v>
      </c>
      <c r="D73" s="91" t="s">
        <v>267</v>
      </c>
      <c r="E73" s="91">
        <v>173142422.92</v>
      </c>
      <c r="F73" s="91">
        <v>0</v>
      </c>
      <c r="G73" s="91">
        <v>16094086.51</v>
      </c>
      <c r="H73" s="91">
        <v>9389159.49</v>
      </c>
      <c r="I73" s="91">
        <v>5677095.29</v>
      </c>
      <c r="J73" s="91">
        <f t="shared" si="11"/>
        <v>2838547.645</v>
      </c>
      <c r="K73" s="91">
        <f t="shared" si="10"/>
        <v>2838547.645</v>
      </c>
      <c r="L73" s="91">
        <v>241892219.31</v>
      </c>
      <c r="M73" s="100">
        <f t="shared" si="15"/>
        <v>443356435.875</v>
      </c>
      <c r="N73" s="99"/>
      <c r="O73" s="92"/>
      <c r="P73" s="101">
        <v>12</v>
      </c>
      <c r="Q73" s="92"/>
      <c r="R73" s="91" t="s">
        <v>268</v>
      </c>
      <c r="S73" s="91">
        <v>197978878.79</v>
      </c>
      <c r="T73" s="91">
        <v>0</v>
      </c>
      <c r="U73" s="91">
        <v>18402706.56</v>
      </c>
      <c r="V73" s="91">
        <v>10603644.18</v>
      </c>
      <c r="W73" s="91">
        <v>6491447.56</v>
      </c>
      <c r="X73" s="91">
        <f t="shared" si="14"/>
        <v>3245723.78</v>
      </c>
      <c r="Y73" s="91">
        <f t="shared" si="13"/>
        <v>3245723.78</v>
      </c>
      <c r="Z73" s="91">
        <v>263838332.79</v>
      </c>
      <c r="AA73" s="100">
        <f t="shared" si="8"/>
        <v>494069286.1</v>
      </c>
    </row>
    <row r="74" ht="24.9" customHeight="1" spans="1:27">
      <c r="A74" s="89"/>
      <c r="B74" s="92"/>
      <c r="C74" s="86">
        <v>28</v>
      </c>
      <c r="D74" s="91" t="s">
        <v>269</v>
      </c>
      <c r="E74" s="91">
        <v>141159680.76</v>
      </c>
      <c r="F74" s="91">
        <v>0</v>
      </c>
      <c r="G74" s="91">
        <v>13121198.58</v>
      </c>
      <c r="H74" s="91">
        <v>8074761.81</v>
      </c>
      <c r="I74" s="91">
        <v>4628426.38</v>
      </c>
      <c r="J74" s="91">
        <f t="shared" si="11"/>
        <v>2314213.19</v>
      </c>
      <c r="K74" s="91">
        <f t="shared" si="10"/>
        <v>2314213.19</v>
      </c>
      <c r="L74" s="91">
        <v>209030266</v>
      </c>
      <c r="M74" s="100">
        <f t="shared" si="15"/>
        <v>373700120.34</v>
      </c>
      <c r="N74" s="99"/>
      <c r="O74" s="92"/>
      <c r="P74" s="101">
        <v>13</v>
      </c>
      <c r="Q74" s="92"/>
      <c r="R74" s="91" t="s">
        <v>270</v>
      </c>
      <c r="S74" s="91">
        <v>164761672.04</v>
      </c>
      <c r="T74" s="91">
        <v>0</v>
      </c>
      <c r="U74" s="91">
        <v>15315071.6</v>
      </c>
      <c r="V74" s="91">
        <v>8363261.52</v>
      </c>
      <c r="W74" s="91">
        <v>5402302.31</v>
      </c>
      <c r="X74" s="91">
        <f t="shared" si="14"/>
        <v>2701151.155</v>
      </c>
      <c r="Y74" s="91">
        <f t="shared" si="13"/>
        <v>2701151.155</v>
      </c>
      <c r="Z74" s="91">
        <v>207825337.81</v>
      </c>
      <c r="AA74" s="100">
        <f t="shared" si="8"/>
        <v>398966494.125</v>
      </c>
    </row>
    <row r="75" ht="24.9" customHeight="1" spans="1:27">
      <c r="A75" s="89"/>
      <c r="B75" s="92"/>
      <c r="C75" s="86">
        <v>29</v>
      </c>
      <c r="D75" s="91" t="s">
        <v>271</v>
      </c>
      <c r="E75" s="91">
        <v>184094885.08</v>
      </c>
      <c r="F75" s="91">
        <v>0</v>
      </c>
      <c r="G75" s="91">
        <v>17112149.39</v>
      </c>
      <c r="H75" s="91">
        <v>9207914.07</v>
      </c>
      <c r="I75" s="91">
        <v>6036211.03</v>
      </c>
      <c r="J75" s="91">
        <f t="shared" si="11"/>
        <v>3018105.515</v>
      </c>
      <c r="K75" s="91">
        <f t="shared" si="10"/>
        <v>3018105.515</v>
      </c>
      <c r="L75" s="91">
        <v>237360806.46</v>
      </c>
      <c r="M75" s="100">
        <f t="shared" si="15"/>
        <v>450793860.515</v>
      </c>
      <c r="N75" s="99"/>
      <c r="O75" s="92"/>
      <c r="P75" s="101">
        <v>14</v>
      </c>
      <c r="Q75" s="92"/>
      <c r="R75" s="91" t="s">
        <v>272</v>
      </c>
      <c r="S75" s="91">
        <v>189074786.34</v>
      </c>
      <c r="T75" s="91">
        <v>0</v>
      </c>
      <c r="U75" s="91">
        <v>17575045.54</v>
      </c>
      <c r="V75" s="91">
        <v>9799485.67</v>
      </c>
      <c r="W75" s="91">
        <v>6199494.96</v>
      </c>
      <c r="X75" s="91">
        <f t="shared" si="14"/>
        <v>3099747.48</v>
      </c>
      <c r="Y75" s="91">
        <f t="shared" si="13"/>
        <v>3099747.48</v>
      </c>
      <c r="Z75" s="91">
        <v>243733139.45</v>
      </c>
      <c r="AA75" s="100">
        <f t="shared" si="8"/>
        <v>463282204.48</v>
      </c>
    </row>
    <row r="76" ht="24.9" customHeight="1" spans="1:27">
      <c r="A76" s="89"/>
      <c r="B76" s="92"/>
      <c r="C76" s="86">
        <v>30</v>
      </c>
      <c r="D76" s="91" t="s">
        <v>273</v>
      </c>
      <c r="E76" s="91">
        <v>152329454.61</v>
      </c>
      <c r="F76" s="91">
        <v>0</v>
      </c>
      <c r="G76" s="91">
        <v>14159461.21</v>
      </c>
      <c r="H76" s="91">
        <v>8229545.77</v>
      </c>
      <c r="I76" s="91">
        <v>4994667.48</v>
      </c>
      <c r="J76" s="91">
        <f t="shared" si="11"/>
        <v>2497333.74</v>
      </c>
      <c r="K76" s="91">
        <f t="shared" si="10"/>
        <v>2497333.74</v>
      </c>
      <c r="L76" s="91">
        <v>212900101.91</v>
      </c>
      <c r="M76" s="100">
        <f t="shared" si="15"/>
        <v>390115897.24</v>
      </c>
      <c r="N76" s="99"/>
      <c r="O76" s="92"/>
      <c r="P76" s="101">
        <v>15</v>
      </c>
      <c r="Q76" s="92"/>
      <c r="R76" s="91" t="s">
        <v>274</v>
      </c>
      <c r="S76" s="91">
        <v>218741624.7</v>
      </c>
      <c r="T76" s="91">
        <v>0</v>
      </c>
      <c r="U76" s="91">
        <v>20332663.55</v>
      </c>
      <c r="V76" s="91">
        <v>10237002.53</v>
      </c>
      <c r="W76" s="91">
        <v>7172228.65</v>
      </c>
      <c r="X76" s="91">
        <f t="shared" si="14"/>
        <v>3586114.325</v>
      </c>
      <c r="Y76" s="91">
        <f t="shared" si="13"/>
        <v>3586114.325</v>
      </c>
      <c r="Z76" s="91">
        <v>254671730.33</v>
      </c>
      <c r="AA76" s="100">
        <f t="shared" si="8"/>
        <v>507569135.435</v>
      </c>
    </row>
    <row r="77" ht="24.9" customHeight="1" spans="1:27">
      <c r="A77" s="89"/>
      <c r="B77" s="93"/>
      <c r="C77" s="86">
        <v>31</v>
      </c>
      <c r="D77" s="91" t="s">
        <v>275</v>
      </c>
      <c r="E77" s="91">
        <v>230253398.78</v>
      </c>
      <c r="F77" s="91">
        <v>0</v>
      </c>
      <c r="G77" s="91">
        <v>21402716.08</v>
      </c>
      <c r="H77" s="91">
        <v>13177610.07</v>
      </c>
      <c r="I77" s="91">
        <v>7549683.44</v>
      </c>
      <c r="J77" s="91">
        <f t="shared" si="11"/>
        <v>3774841.72</v>
      </c>
      <c r="K77" s="91">
        <f t="shared" si="10"/>
        <v>3774841.72</v>
      </c>
      <c r="L77" s="91">
        <v>336609281.1</v>
      </c>
      <c r="M77" s="100">
        <f t="shared" si="15"/>
        <v>605217847.75</v>
      </c>
      <c r="N77" s="99"/>
      <c r="O77" s="92"/>
      <c r="P77" s="101">
        <v>16</v>
      </c>
      <c r="Q77" s="92"/>
      <c r="R77" s="91" t="s">
        <v>276</v>
      </c>
      <c r="S77" s="91">
        <v>175254431.38</v>
      </c>
      <c r="T77" s="91">
        <v>0</v>
      </c>
      <c r="U77" s="91">
        <v>16290403.78</v>
      </c>
      <c r="V77" s="91">
        <v>9180204.54</v>
      </c>
      <c r="W77" s="91">
        <v>5746345.05</v>
      </c>
      <c r="X77" s="91">
        <f t="shared" si="14"/>
        <v>2873172.525</v>
      </c>
      <c r="Y77" s="91">
        <f t="shared" si="13"/>
        <v>2873172.525</v>
      </c>
      <c r="Z77" s="91">
        <v>228250163.62</v>
      </c>
      <c r="AA77" s="100">
        <f t="shared" si="8"/>
        <v>431848375.845</v>
      </c>
    </row>
    <row r="78" ht="24.9" customHeight="1" spans="1:27">
      <c r="A78" s="86"/>
      <c r="B78" s="94" t="s">
        <v>277</v>
      </c>
      <c r="C78" s="95"/>
      <c r="D78" s="96"/>
      <c r="E78" s="96">
        <f t="shared" ref="E78:M78" si="16">SUM(E47:E77)</f>
        <v>5209774039.38</v>
      </c>
      <c r="F78" s="96">
        <f t="shared" si="16"/>
        <v>0</v>
      </c>
      <c r="G78" s="96">
        <f t="shared" si="16"/>
        <v>484263490.59</v>
      </c>
      <c r="H78" s="96">
        <f t="shared" si="16"/>
        <v>290694210.13</v>
      </c>
      <c r="I78" s="96">
        <f t="shared" si="16"/>
        <v>170821125.9</v>
      </c>
      <c r="J78" s="96">
        <f t="shared" si="16"/>
        <v>85410562.95</v>
      </c>
      <c r="K78" s="96">
        <f t="shared" si="16"/>
        <v>85410562.95</v>
      </c>
      <c r="L78" s="96">
        <f t="shared" si="16"/>
        <v>7489414882.39</v>
      </c>
      <c r="M78" s="96">
        <f t="shared" si="16"/>
        <v>13559557185.44</v>
      </c>
      <c r="N78" s="99"/>
      <c r="O78" s="92"/>
      <c r="P78" s="101">
        <v>17</v>
      </c>
      <c r="Q78" s="92"/>
      <c r="R78" s="91" t="s">
        <v>278</v>
      </c>
      <c r="S78" s="91">
        <v>172707776.92</v>
      </c>
      <c r="T78" s="91">
        <v>0</v>
      </c>
      <c r="U78" s="91">
        <v>16053684.91</v>
      </c>
      <c r="V78" s="91">
        <v>8457360.54</v>
      </c>
      <c r="W78" s="91">
        <v>5662843.86</v>
      </c>
      <c r="X78" s="91">
        <f t="shared" si="14"/>
        <v>2831421.93</v>
      </c>
      <c r="Y78" s="91">
        <f t="shared" si="13"/>
        <v>2831421.93</v>
      </c>
      <c r="Z78" s="91">
        <v>210177957.28</v>
      </c>
      <c r="AA78" s="100">
        <f t="shared" si="8"/>
        <v>410228201.58</v>
      </c>
    </row>
    <row r="79" ht="24.9" customHeight="1" spans="1:27">
      <c r="A79" s="89">
        <v>4</v>
      </c>
      <c r="B79" s="90" t="s">
        <v>279</v>
      </c>
      <c r="C79" s="86">
        <v>1</v>
      </c>
      <c r="D79" s="91" t="s">
        <v>280</v>
      </c>
      <c r="E79" s="91">
        <v>258983891.65</v>
      </c>
      <c r="F79" s="91">
        <v>0</v>
      </c>
      <c r="G79" s="91">
        <v>24073298.08</v>
      </c>
      <c r="H79" s="91">
        <v>16498610.65</v>
      </c>
      <c r="I79" s="91">
        <v>8491715.69</v>
      </c>
      <c r="J79" s="91">
        <v>0</v>
      </c>
      <c r="K79" s="91">
        <f t="shared" ref="K79:K99" si="17">I79-J79</f>
        <v>8491715.69</v>
      </c>
      <c r="L79" s="91">
        <v>362676308.32</v>
      </c>
      <c r="M79" s="100">
        <f t="shared" si="15"/>
        <v>670723824.39</v>
      </c>
      <c r="N79" s="99"/>
      <c r="O79" s="92"/>
      <c r="P79" s="101">
        <v>18</v>
      </c>
      <c r="Q79" s="92"/>
      <c r="R79" s="91" t="s">
        <v>281</v>
      </c>
      <c r="S79" s="91">
        <v>179227374.13</v>
      </c>
      <c r="T79" s="91">
        <v>0</v>
      </c>
      <c r="U79" s="91">
        <v>16659700.24</v>
      </c>
      <c r="V79" s="91">
        <v>9229599.27</v>
      </c>
      <c r="W79" s="91">
        <v>5876612.23</v>
      </c>
      <c r="X79" s="91">
        <f t="shared" si="14"/>
        <v>2938306.115</v>
      </c>
      <c r="Y79" s="91">
        <f t="shared" si="13"/>
        <v>2938306.115</v>
      </c>
      <c r="Z79" s="91">
        <v>229485107.24</v>
      </c>
      <c r="AA79" s="100">
        <f t="shared" si="8"/>
        <v>437540086.995</v>
      </c>
    </row>
    <row r="80" ht="24.9" customHeight="1" spans="1:27">
      <c r="A80" s="89"/>
      <c r="B80" s="92"/>
      <c r="C80" s="86">
        <v>2</v>
      </c>
      <c r="D80" s="91" t="s">
        <v>282</v>
      </c>
      <c r="E80" s="91">
        <v>170322547.01</v>
      </c>
      <c r="F80" s="91">
        <v>0</v>
      </c>
      <c r="G80" s="91">
        <v>15831970.93</v>
      </c>
      <c r="H80" s="91">
        <v>11998274.22</v>
      </c>
      <c r="I80" s="91">
        <v>5584635.54</v>
      </c>
      <c r="J80" s="91">
        <v>0</v>
      </c>
      <c r="K80" s="91">
        <f t="shared" si="17"/>
        <v>5584635.54</v>
      </c>
      <c r="L80" s="91">
        <v>250161010.88</v>
      </c>
      <c r="M80" s="100">
        <f t="shared" si="15"/>
        <v>453898438.58</v>
      </c>
      <c r="N80" s="99"/>
      <c r="O80" s="92"/>
      <c r="P80" s="101">
        <v>19</v>
      </c>
      <c r="Q80" s="92"/>
      <c r="R80" s="91" t="s">
        <v>283</v>
      </c>
      <c r="S80" s="91">
        <v>216841145.87</v>
      </c>
      <c r="T80" s="91">
        <v>0</v>
      </c>
      <c r="U80" s="91">
        <v>20156008.57</v>
      </c>
      <c r="V80" s="91">
        <v>9708686.55</v>
      </c>
      <c r="W80" s="91">
        <v>7109914.64</v>
      </c>
      <c r="X80" s="91">
        <f t="shared" si="14"/>
        <v>3554957.32</v>
      </c>
      <c r="Y80" s="91">
        <f t="shared" si="13"/>
        <v>3554957.32</v>
      </c>
      <c r="Z80" s="91">
        <v>241463022.51</v>
      </c>
      <c r="AA80" s="100">
        <f t="shared" si="8"/>
        <v>491723820.82</v>
      </c>
    </row>
    <row r="81" ht="24.9" customHeight="1" spans="1:27">
      <c r="A81" s="89"/>
      <c r="B81" s="92"/>
      <c r="C81" s="86">
        <v>3</v>
      </c>
      <c r="D81" s="91" t="s">
        <v>284</v>
      </c>
      <c r="E81" s="91">
        <v>175213735.02</v>
      </c>
      <c r="F81" s="91">
        <v>0</v>
      </c>
      <c r="G81" s="91">
        <v>16286620.93</v>
      </c>
      <c r="H81" s="91">
        <v>12290595.5</v>
      </c>
      <c r="I81" s="91">
        <v>5745010.68</v>
      </c>
      <c r="J81" s="91">
        <v>0</v>
      </c>
      <c r="K81" s="91">
        <f t="shared" si="17"/>
        <v>5745010.68</v>
      </c>
      <c r="L81" s="91">
        <v>257469490.2</v>
      </c>
      <c r="M81" s="100">
        <f t="shared" si="15"/>
        <v>467005452.33</v>
      </c>
      <c r="N81" s="99"/>
      <c r="O81" s="92"/>
      <c r="P81" s="101">
        <v>20</v>
      </c>
      <c r="Q81" s="92"/>
      <c r="R81" s="91" t="s">
        <v>285</v>
      </c>
      <c r="S81" s="91">
        <v>166627429.47</v>
      </c>
      <c r="T81" s="91">
        <v>0</v>
      </c>
      <c r="U81" s="91">
        <v>15488499.12</v>
      </c>
      <c r="V81" s="91">
        <v>8661580.73</v>
      </c>
      <c r="W81" s="91">
        <v>5463477.85</v>
      </c>
      <c r="X81" s="91">
        <f t="shared" si="14"/>
        <v>2731738.925</v>
      </c>
      <c r="Y81" s="91">
        <f t="shared" si="13"/>
        <v>2731738.925</v>
      </c>
      <c r="Z81" s="91">
        <v>215283774.57</v>
      </c>
      <c r="AA81" s="100">
        <f t="shared" si="8"/>
        <v>408793022.815</v>
      </c>
    </row>
    <row r="82" ht="24.9" customHeight="1" spans="1:27">
      <c r="A82" s="89"/>
      <c r="B82" s="92"/>
      <c r="C82" s="86">
        <v>4</v>
      </c>
      <c r="D82" s="91" t="s">
        <v>286</v>
      </c>
      <c r="E82" s="91">
        <v>211779980.63</v>
      </c>
      <c r="F82" s="91">
        <v>0</v>
      </c>
      <c r="G82" s="91">
        <v>19685558.7</v>
      </c>
      <c r="H82" s="91">
        <v>14730985.28</v>
      </c>
      <c r="I82" s="91">
        <v>6943966.18</v>
      </c>
      <c r="J82" s="91">
        <v>0</v>
      </c>
      <c r="K82" s="91">
        <f t="shared" si="17"/>
        <v>6943966.18</v>
      </c>
      <c r="L82" s="91">
        <v>318482969.04</v>
      </c>
      <c r="M82" s="100">
        <f t="shared" si="15"/>
        <v>571623459.83</v>
      </c>
      <c r="N82" s="99"/>
      <c r="O82" s="93"/>
      <c r="P82" s="101">
        <v>21</v>
      </c>
      <c r="Q82" s="93"/>
      <c r="R82" s="91" t="s">
        <v>287</v>
      </c>
      <c r="S82" s="91">
        <v>199027777.79</v>
      </c>
      <c r="T82" s="91">
        <v>0</v>
      </c>
      <c r="U82" s="91">
        <v>18500204.74</v>
      </c>
      <c r="V82" s="91">
        <v>10026576.86</v>
      </c>
      <c r="W82" s="91">
        <v>6525839.47</v>
      </c>
      <c r="X82" s="91">
        <f t="shared" si="14"/>
        <v>3262919.735</v>
      </c>
      <c r="Y82" s="91">
        <f t="shared" si="13"/>
        <v>3262919.735</v>
      </c>
      <c r="Z82" s="91">
        <v>249410766.76</v>
      </c>
      <c r="AA82" s="100">
        <f t="shared" si="8"/>
        <v>480228245.885</v>
      </c>
    </row>
    <row r="83" ht="24.9" customHeight="1" spans="1:27">
      <c r="A83" s="89"/>
      <c r="B83" s="92"/>
      <c r="C83" s="86">
        <v>5</v>
      </c>
      <c r="D83" s="91" t="s">
        <v>288</v>
      </c>
      <c r="E83" s="91">
        <v>160840005.32</v>
      </c>
      <c r="F83" s="91">
        <v>0</v>
      </c>
      <c r="G83" s="91">
        <v>14950541.39</v>
      </c>
      <c r="H83" s="91">
        <v>11153105.64</v>
      </c>
      <c r="I83" s="91">
        <v>5273716.4</v>
      </c>
      <c r="J83" s="91">
        <v>0</v>
      </c>
      <c r="K83" s="91">
        <f t="shared" si="17"/>
        <v>5273716.4</v>
      </c>
      <c r="L83" s="91">
        <v>229030503.01</v>
      </c>
      <c r="M83" s="100">
        <f t="shared" si="15"/>
        <v>421247871.76</v>
      </c>
      <c r="N83" s="99"/>
      <c r="O83" s="86"/>
      <c r="P83" s="95" t="s">
        <v>289</v>
      </c>
      <c r="Q83" s="110"/>
      <c r="R83" s="96"/>
      <c r="S83" s="96">
        <f t="shared" ref="S83:AA83" si="18">SUM(S62:S82)</f>
        <v>4102367698.01</v>
      </c>
      <c r="T83" s="91">
        <v>0</v>
      </c>
      <c r="U83" s="96">
        <f t="shared" si="18"/>
        <v>381326884.06</v>
      </c>
      <c r="V83" s="96">
        <f t="shared" si="18"/>
        <v>205621568.38</v>
      </c>
      <c r="W83" s="96">
        <f t="shared" si="18"/>
        <v>134510837.47</v>
      </c>
      <c r="X83" s="96">
        <f t="shared" si="18"/>
        <v>67255418.735</v>
      </c>
      <c r="Y83" s="96">
        <f t="shared" si="18"/>
        <v>67255418.735</v>
      </c>
      <c r="Z83" s="96">
        <f t="shared" si="18"/>
        <v>5114204903.33</v>
      </c>
      <c r="AA83" s="96">
        <f t="shared" si="18"/>
        <v>9870776472.515</v>
      </c>
    </row>
    <row r="84" ht="24.9" customHeight="1" spans="1:27">
      <c r="A84" s="89"/>
      <c r="B84" s="92"/>
      <c r="C84" s="86">
        <v>6</v>
      </c>
      <c r="D84" s="91" t="s">
        <v>290</v>
      </c>
      <c r="E84" s="91">
        <v>185162711.54</v>
      </c>
      <c r="F84" s="91">
        <v>0</v>
      </c>
      <c r="G84" s="91">
        <v>17211406.93</v>
      </c>
      <c r="H84" s="91">
        <v>12739568.61</v>
      </c>
      <c r="I84" s="91">
        <v>6071223.56</v>
      </c>
      <c r="J84" s="91">
        <v>0</v>
      </c>
      <c r="K84" s="91">
        <f t="shared" si="17"/>
        <v>6071223.56</v>
      </c>
      <c r="L84" s="91">
        <v>268694504.98</v>
      </c>
      <c r="M84" s="100">
        <f t="shared" si="15"/>
        <v>489879415.62</v>
      </c>
      <c r="N84" s="99"/>
      <c r="O84" s="90">
        <v>22</v>
      </c>
      <c r="P84" s="109">
        <v>1</v>
      </c>
      <c r="Q84" s="89" t="s">
        <v>111</v>
      </c>
      <c r="R84" s="111" t="s">
        <v>291</v>
      </c>
      <c r="S84" s="91">
        <v>212590238.11</v>
      </c>
      <c r="T84" s="112">
        <v>0</v>
      </c>
      <c r="U84" s="112">
        <v>19760874.46</v>
      </c>
      <c r="V84" s="91">
        <v>11010119.83</v>
      </c>
      <c r="W84" s="91">
        <v>6970533.37</v>
      </c>
      <c r="X84" s="91">
        <f>W84/2</f>
        <v>3485266.685</v>
      </c>
      <c r="Y84" s="91">
        <f t="shared" ref="Y84:Y104" si="19">W84-X84</f>
        <v>3485266.685</v>
      </c>
      <c r="Z84" s="91">
        <v>270989373.69</v>
      </c>
      <c r="AA84" s="100">
        <f t="shared" si="8"/>
        <v>517835872.775</v>
      </c>
    </row>
    <row r="85" ht="24.9" customHeight="1" spans="1:27">
      <c r="A85" s="89"/>
      <c r="B85" s="92"/>
      <c r="C85" s="86">
        <v>7</v>
      </c>
      <c r="D85" s="91" t="s">
        <v>292</v>
      </c>
      <c r="E85" s="91">
        <v>171604063.18</v>
      </c>
      <c r="F85" s="91">
        <v>0</v>
      </c>
      <c r="G85" s="91">
        <v>15951091.55</v>
      </c>
      <c r="H85" s="91">
        <v>12103684.22</v>
      </c>
      <c r="I85" s="91">
        <v>5626654.65</v>
      </c>
      <c r="J85" s="91">
        <v>0</v>
      </c>
      <c r="K85" s="91">
        <f t="shared" si="17"/>
        <v>5626654.65</v>
      </c>
      <c r="L85" s="91">
        <v>252796422.06</v>
      </c>
      <c r="M85" s="100">
        <f t="shared" si="15"/>
        <v>458081915.66</v>
      </c>
      <c r="N85" s="99"/>
      <c r="O85" s="92"/>
      <c r="P85" s="109">
        <v>2</v>
      </c>
      <c r="Q85" s="89"/>
      <c r="R85" s="111" t="s">
        <v>293</v>
      </c>
      <c r="S85" s="91">
        <v>187977744.74</v>
      </c>
      <c r="T85" s="112">
        <v>0</v>
      </c>
      <c r="U85" s="112">
        <v>17473072.37</v>
      </c>
      <c r="V85" s="91">
        <v>9352428.84</v>
      </c>
      <c r="W85" s="91">
        <v>6163524.51</v>
      </c>
      <c r="X85" s="91">
        <f t="shared" ref="X85:X104" si="20">W85/2</f>
        <v>3081762.255</v>
      </c>
      <c r="Y85" s="91">
        <f t="shared" si="19"/>
        <v>3081762.255</v>
      </c>
      <c r="Z85" s="91">
        <v>229544562.27</v>
      </c>
      <c r="AA85" s="100">
        <f t="shared" si="8"/>
        <v>447429570.475</v>
      </c>
    </row>
    <row r="86" ht="24.9" customHeight="1" spans="1:27">
      <c r="A86" s="89"/>
      <c r="B86" s="92"/>
      <c r="C86" s="86">
        <v>8</v>
      </c>
      <c r="D86" s="91" t="s">
        <v>294</v>
      </c>
      <c r="E86" s="91">
        <v>153435354.91</v>
      </c>
      <c r="F86" s="91">
        <v>0</v>
      </c>
      <c r="G86" s="91">
        <v>14262257.82</v>
      </c>
      <c r="H86" s="91">
        <v>10816349.86</v>
      </c>
      <c r="I86" s="91">
        <v>5030928.38</v>
      </c>
      <c r="J86" s="91">
        <v>0</v>
      </c>
      <c r="K86" s="91">
        <f t="shared" si="17"/>
        <v>5030928.38</v>
      </c>
      <c r="L86" s="91">
        <v>220611093.32</v>
      </c>
      <c r="M86" s="100">
        <f t="shared" si="15"/>
        <v>404155984.29</v>
      </c>
      <c r="N86" s="99"/>
      <c r="O86" s="92"/>
      <c r="P86" s="109">
        <v>3</v>
      </c>
      <c r="Q86" s="89"/>
      <c r="R86" s="111" t="s">
        <v>295</v>
      </c>
      <c r="S86" s="91">
        <v>237237023.63</v>
      </c>
      <c r="T86" s="112">
        <v>0</v>
      </c>
      <c r="U86" s="112">
        <v>22051864.11</v>
      </c>
      <c r="V86" s="91">
        <v>12362435.22</v>
      </c>
      <c r="W86" s="91">
        <v>7778666.63</v>
      </c>
      <c r="X86" s="91">
        <f t="shared" si="20"/>
        <v>3889333.315</v>
      </c>
      <c r="Y86" s="91">
        <f t="shared" si="19"/>
        <v>3889333.315</v>
      </c>
      <c r="Z86" s="91">
        <v>304799327.83</v>
      </c>
      <c r="AA86" s="100">
        <f t="shared" si="8"/>
        <v>580339984.105</v>
      </c>
    </row>
    <row r="87" ht="24.9" customHeight="1" spans="1:27">
      <c r="A87" s="89"/>
      <c r="B87" s="92"/>
      <c r="C87" s="86">
        <v>9</v>
      </c>
      <c r="D87" s="91" t="s">
        <v>296</v>
      </c>
      <c r="E87" s="91">
        <v>170418723.58</v>
      </c>
      <c r="F87" s="91">
        <v>0</v>
      </c>
      <c r="G87" s="91">
        <v>15840910.82</v>
      </c>
      <c r="H87" s="91">
        <v>12099969.23</v>
      </c>
      <c r="I87" s="91">
        <v>5587789.03</v>
      </c>
      <c r="J87" s="91">
        <v>0</v>
      </c>
      <c r="K87" s="91">
        <f t="shared" si="17"/>
        <v>5587789.03</v>
      </c>
      <c r="L87" s="91">
        <v>252703541.85</v>
      </c>
      <c r="M87" s="100">
        <f t="shared" si="15"/>
        <v>456650934.51</v>
      </c>
      <c r="N87" s="99"/>
      <c r="O87" s="92"/>
      <c r="P87" s="109">
        <v>4</v>
      </c>
      <c r="Q87" s="89"/>
      <c r="R87" s="111" t="s">
        <v>297</v>
      </c>
      <c r="S87" s="91">
        <v>187841845.59</v>
      </c>
      <c r="T87" s="112">
        <v>0</v>
      </c>
      <c r="U87" s="112">
        <v>17460440.15</v>
      </c>
      <c r="V87" s="91">
        <v>9719195.02</v>
      </c>
      <c r="W87" s="91">
        <v>6159068.57</v>
      </c>
      <c r="X87" s="91">
        <f t="shared" si="20"/>
        <v>3079534.285</v>
      </c>
      <c r="Y87" s="91">
        <f t="shared" si="19"/>
        <v>3079534.285</v>
      </c>
      <c r="Z87" s="91">
        <v>238714278.04</v>
      </c>
      <c r="AA87" s="100">
        <f t="shared" si="8"/>
        <v>456815293.085</v>
      </c>
    </row>
    <row r="88" ht="24.9" customHeight="1" spans="1:27">
      <c r="A88" s="89"/>
      <c r="B88" s="92"/>
      <c r="C88" s="86">
        <v>10</v>
      </c>
      <c r="D88" s="91" t="s">
        <v>298</v>
      </c>
      <c r="E88" s="91">
        <v>269608564.04</v>
      </c>
      <c r="F88" s="91">
        <v>0</v>
      </c>
      <c r="G88" s="91">
        <v>25060891.96</v>
      </c>
      <c r="H88" s="91">
        <v>17756536.47</v>
      </c>
      <c r="I88" s="91">
        <v>8840083.68</v>
      </c>
      <c r="J88" s="91">
        <v>0</v>
      </c>
      <c r="K88" s="91">
        <f t="shared" si="17"/>
        <v>8840083.68</v>
      </c>
      <c r="L88" s="91">
        <v>394126378.62</v>
      </c>
      <c r="M88" s="100">
        <f t="shared" si="15"/>
        <v>715392454.77</v>
      </c>
      <c r="N88" s="99"/>
      <c r="O88" s="92"/>
      <c r="P88" s="109">
        <v>5</v>
      </c>
      <c r="Q88" s="89"/>
      <c r="R88" s="111" t="s">
        <v>299</v>
      </c>
      <c r="S88" s="91">
        <v>256838148.16</v>
      </c>
      <c r="T88" s="112">
        <v>0</v>
      </c>
      <c r="U88" s="112">
        <v>23873845.05</v>
      </c>
      <c r="V88" s="91">
        <v>12216305.71</v>
      </c>
      <c r="W88" s="91">
        <v>8421359.79</v>
      </c>
      <c r="X88" s="91">
        <f t="shared" si="20"/>
        <v>4210679.895</v>
      </c>
      <c r="Y88" s="91">
        <f t="shared" si="19"/>
        <v>4210679.895</v>
      </c>
      <c r="Z88" s="91">
        <v>301145866.5</v>
      </c>
      <c r="AA88" s="100">
        <f t="shared" si="8"/>
        <v>598284845.315</v>
      </c>
    </row>
    <row r="89" ht="24.9" customHeight="1" spans="1:27">
      <c r="A89" s="89"/>
      <c r="B89" s="92"/>
      <c r="C89" s="86">
        <v>11</v>
      </c>
      <c r="D89" s="91" t="s">
        <v>300</v>
      </c>
      <c r="E89" s="91">
        <v>187378277.59</v>
      </c>
      <c r="F89" s="91">
        <v>0</v>
      </c>
      <c r="G89" s="91">
        <v>17417350.17</v>
      </c>
      <c r="H89" s="91">
        <v>13126300.22</v>
      </c>
      <c r="I89" s="91">
        <v>6143868.84</v>
      </c>
      <c r="J89" s="91">
        <v>0</v>
      </c>
      <c r="K89" s="91">
        <f t="shared" si="17"/>
        <v>6143868.84</v>
      </c>
      <c r="L89" s="91">
        <v>278363387.03</v>
      </c>
      <c r="M89" s="100">
        <f t="shared" si="15"/>
        <v>502429183.85</v>
      </c>
      <c r="N89" s="99"/>
      <c r="O89" s="92"/>
      <c r="P89" s="109">
        <v>6</v>
      </c>
      <c r="Q89" s="89"/>
      <c r="R89" s="111" t="s">
        <v>301</v>
      </c>
      <c r="S89" s="91">
        <v>199693539.89</v>
      </c>
      <c r="T89" s="112">
        <v>0</v>
      </c>
      <c r="U89" s="112">
        <v>18562089.25</v>
      </c>
      <c r="V89" s="91">
        <v>9472968.57</v>
      </c>
      <c r="W89" s="91">
        <v>6547668.88</v>
      </c>
      <c r="X89" s="91">
        <f t="shared" si="20"/>
        <v>3273834.44</v>
      </c>
      <c r="Y89" s="91">
        <f t="shared" si="19"/>
        <v>3273834.44</v>
      </c>
      <c r="Z89" s="91">
        <v>232558239.79</v>
      </c>
      <c r="AA89" s="100">
        <f t="shared" si="8"/>
        <v>463560671.94</v>
      </c>
    </row>
    <row r="90" ht="24.9" customHeight="1" spans="1:27">
      <c r="A90" s="89"/>
      <c r="B90" s="92"/>
      <c r="C90" s="86">
        <v>12</v>
      </c>
      <c r="D90" s="91" t="s">
        <v>302</v>
      </c>
      <c r="E90" s="91">
        <v>229088757.35</v>
      </c>
      <c r="F90" s="91">
        <v>0</v>
      </c>
      <c r="G90" s="91">
        <v>21294459.31</v>
      </c>
      <c r="H90" s="91">
        <v>15087042.35</v>
      </c>
      <c r="I90" s="91">
        <v>7511496.5</v>
      </c>
      <c r="J90" s="91">
        <v>0</v>
      </c>
      <c r="K90" s="91">
        <f t="shared" si="17"/>
        <v>7511496.5</v>
      </c>
      <c r="L90" s="91">
        <v>327384940.73</v>
      </c>
      <c r="M90" s="100">
        <f t="shared" si="15"/>
        <v>600366696.24</v>
      </c>
      <c r="N90" s="99"/>
      <c r="O90" s="92"/>
      <c r="P90" s="109">
        <v>7</v>
      </c>
      <c r="Q90" s="89"/>
      <c r="R90" s="111" t="s">
        <v>303</v>
      </c>
      <c r="S90" s="91">
        <v>167561015.54</v>
      </c>
      <c r="T90" s="112">
        <v>0</v>
      </c>
      <c r="U90" s="112">
        <v>15575278.63</v>
      </c>
      <c r="V90" s="91">
        <v>8470255.73</v>
      </c>
      <c r="W90" s="91">
        <v>5494088.83</v>
      </c>
      <c r="X90" s="91">
        <f t="shared" si="20"/>
        <v>2747044.415</v>
      </c>
      <c r="Y90" s="91">
        <f t="shared" si="19"/>
        <v>2747044.415</v>
      </c>
      <c r="Z90" s="91">
        <v>207488884.45</v>
      </c>
      <c r="AA90" s="100">
        <f t="shared" si="8"/>
        <v>401842478.765</v>
      </c>
    </row>
    <row r="91" ht="24.9" customHeight="1" spans="1:27">
      <c r="A91" s="89"/>
      <c r="B91" s="92"/>
      <c r="C91" s="86">
        <v>13</v>
      </c>
      <c r="D91" s="91" t="s">
        <v>304</v>
      </c>
      <c r="E91" s="91">
        <v>168321763.28</v>
      </c>
      <c r="F91" s="91">
        <v>0</v>
      </c>
      <c r="G91" s="91">
        <v>15645992.32</v>
      </c>
      <c r="H91" s="91">
        <v>11897284.85</v>
      </c>
      <c r="I91" s="91">
        <v>5519032.67</v>
      </c>
      <c r="J91" s="91">
        <v>0</v>
      </c>
      <c r="K91" s="91">
        <f t="shared" si="17"/>
        <v>5519032.67</v>
      </c>
      <c r="L91" s="91">
        <v>247636121.96</v>
      </c>
      <c r="M91" s="100">
        <f t="shared" si="15"/>
        <v>449020195.08</v>
      </c>
      <c r="N91" s="99"/>
      <c r="O91" s="92"/>
      <c r="P91" s="109">
        <v>8</v>
      </c>
      <c r="Q91" s="89"/>
      <c r="R91" s="111" t="s">
        <v>305</v>
      </c>
      <c r="S91" s="91">
        <v>196348273.85</v>
      </c>
      <c r="T91" s="112">
        <v>0</v>
      </c>
      <c r="U91" s="112">
        <v>18251137.14</v>
      </c>
      <c r="V91" s="91">
        <v>9885788.06</v>
      </c>
      <c r="W91" s="91">
        <v>6437982.33</v>
      </c>
      <c r="X91" s="91">
        <f t="shared" si="20"/>
        <v>3218991.165</v>
      </c>
      <c r="Y91" s="91">
        <f t="shared" si="19"/>
        <v>3218991.165</v>
      </c>
      <c r="Z91" s="91">
        <v>242879358.87</v>
      </c>
      <c r="AA91" s="100">
        <f t="shared" ref="AA91:AA154" si="21">S91+T91+U91+V91+Y91+Z91</f>
        <v>470583549.085</v>
      </c>
    </row>
    <row r="92" ht="24.9" customHeight="1" spans="1:27">
      <c r="A92" s="89"/>
      <c r="B92" s="92"/>
      <c r="C92" s="86">
        <v>14</v>
      </c>
      <c r="D92" s="91" t="s">
        <v>306</v>
      </c>
      <c r="E92" s="91">
        <v>166892029.87</v>
      </c>
      <c r="F92" s="91">
        <v>0</v>
      </c>
      <c r="G92" s="91">
        <v>15513094.49</v>
      </c>
      <c r="H92" s="91">
        <v>12086230.03</v>
      </c>
      <c r="I92" s="91">
        <v>5472153.73</v>
      </c>
      <c r="J92" s="91">
        <v>0</v>
      </c>
      <c r="K92" s="91">
        <f t="shared" si="17"/>
        <v>5472153.73</v>
      </c>
      <c r="L92" s="91">
        <v>252360040.73</v>
      </c>
      <c r="M92" s="100">
        <f t="shared" si="15"/>
        <v>452323548.85</v>
      </c>
      <c r="N92" s="99"/>
      <c r="O92" s="92"/>
      <c r="P92" s="109">
        <v>9</v>
      </c>
      <c r="Q92" s="89"/>
      <c r="R92" s="111" t="s">
        <v>307</v>
      </c>
      <c r="S92" s="91">
        <v>192559514.57</v>
      </c>
      <c r="T92" s="112">
        <v>0</v>
      </c>
      <c r="U92" s="112">
        <v>17898961.06</v>
      </c>
      <c r="V92" s="91">
        <v>9302785.07</v>
      </c>
      <c r="W92" s="91">
        <v>6313754.27</v>
      </c>
      <c r="X92" s="91">
        <f t="shared" si="20"/>
        <v>3156877.135</v>
      </c>
      <c r="Y92" s="91">
        <f t="shared" si="19"/>
        <v>3156877.135</v>
      </c>
      <c r="Z92" s="91">
        <v>228303392.05</v>
      </c>
      <c r="AA92" s="100">
        <f t="shared" si="21"/>
        <v>451221529.885</v>
      </c>
    </row>
    <row r="93" ht="24.9" customHeight="1" spans="1:27">
      <c r="A93" s="89"/>
      <c r="B93" s="92"/>
      <c r="C93" s="86">
        <v>15</v>
      </c>
      <c r="D93" s="91" t="s">
        <v>308</v>
      </c>
      <c r="E93" s="91">
        <v>200306980.38</v>
      </c>
      <c r="F93" s="91">
        <v>0</v>
      </c>
      <c r="G93" s="91">
        <v>18619110.31</v>
      </c>
      <c r="H93" s="91">
        <v>13665387.56</v>
      </c>
      <c r="I93" s="91">
        <v>6567782.72</v>
      </c>
      <c r="J93" s="91">
        <v>0</v>
      </c>
      <c r="K93" s="91">
        <f t="shared" si="17"/>
        <v>6567782.72</v>
      </c>
      <c r="L93" s="91">
        <v>291841395.58</v>
      </c>
      <c r="M93" s="100">
        <f t="shared" si="15"/>
        <v>531000656.55</v>
      </c>
      <c r="N93" s="99"/>
      <c r="O93" s="92"/>
      <c r="P93" s="109">
        <v>10</v>
      </c>
      <c r="Q93" s="89"/>
      <c r="R93" s="111" t="s">
        <v>309</v>
      </c>
      <c r="S93" s="91">
        <v>203579094.29</v>
      </c>
      <c r="T93" s="112">
        <v>0</v>
      </c>
      <c r="U93" s="112">
        <v>18923262.71</v>
      </c>
      <c r="V93" s="91">
        <v>9832367.05</v>
      </c>
      <c r="W93" s="91">
        <v>6675070.71</v>
      </c>
      <c r="X93" s="91">
        <f t="shared" si="20"/>
        <v>3337535.355</v>
      </c>
      <c r="Y93" s="91">
        <f t="shared" si="19"/>
        <v>3337535.355</v>
      </c>
      <c r="Z93" s="91">
        <v>241543751.78</v>
      </c>
      <c r="AA93" s="100">
        <f t="shared" si="21"/>
        <v>477216011.185</v>
      </c>
    </row>
    <row r="94" ht="24.9" customHeight="1" spans="1:27">
      <c r="A94" s="89"/>
      <c r="B94" s="92"/>
      <c r="C94" s="86">
        <v>16</v>
      </c>
      <c r="D94" s="91" t="s">
        <v>310</v>
      </c>
      <c r="E94" s="91">
        <v>191398987.92</v>
      </c>
      <c r="F94" s="91">
        <v>0</v>
      </c>
      <c r="G94" s="91">
        <v>17791086.77</v>
      </c>
      <c r="H94" s="91">
        <v>13420925.2</v>
      </c>
      <c r="I94" s="91">
        <v>6275702.24</v>
      </c>
      <c r="J94" s="91">
        <v>0</v>
      </c>
      <c r="K94" s="91">
        <f t="shared" si="17"/>
        <v>6275702.24</v>
      </c>
      <c r="L94" s="91">
        <v>285729462.46</v>
      </c>
      <c r="M94" s="100">
        <f t="shared" si="15"/>
        <v>514616164.59</v>
      </c>
      <c r="N94" s="99"/>
      <c r="O94" s="92"/>
      <c r="P94" s="109">
        <v>11</v>
      </c>
      <c r="Q94" s="89"/>
      <c r="R94" s="111" t="s">
        <v>111</v>
      </c>
      <c r="S94" s="91">
        <v>179208360.53</v>
      </c>
      <c r="T94" s="112">
        <v>0</v>
      </c>
      <c r="U94" s="112">
        <v>16657932.87</v>
      </c>
      <c r="V94" s="91">
        <v>9219166.87</v>
      </c>
      <c r="W94" s="91">
        <v>5875988.81</v>
      </c>
      <c r="X94" s="91">
        <f t="shared" si="20"/>
        <v>2937994.405</v>
      </c>
      <c r="Y94" s="91">
        <f t="shared" si="19"/>
        <v>2937994.405</v>
      </c>
      <c r="Z94" s="91">
        <v>226212808.93</v>
      </c>
      <c r="AA94" s="100">
        <f t="shared" si="21"/>
        <v>434236263.605</v>
      </c>
    </row>
    <row r="95" ht="24.9" customHeight="1" spans="1:27">
      <c r="A95" s="89"/>
      <c r="B95" s="92"/>
      <c r="C95" s="86">
        <v>17</v>
      </c>
      <c r="D95" s="91" t="s">
        <v>311</v>
      </c>
      <c r="E95" s="91">
        <v>160339484.52</v>
      </c>
      <c r="F95" s="91">
        <v>0</v>
      </c>
      <c r="G95" s="91">
        <v>14904016.54</v>
      </c>
      <c r="H95" s="91">
        <v>11409086.52</v>
      </c>
      <c r="I95" s="91">
        <v>5257305.04</v>
      </c>
      <c r="J95" s="91">
        <v>0</v>
      </c>
      <c r="K95" s="91">
        <f t="shared" si="17"/>
        <v>5257305.04</v>
      </c>
      <c r="L95" s="91">
        <v>235430416.67</v>
      </c>
      <c r="M95" s="100">
        <f t="shared" si="15"/>
        <v>427340309.29</v>
      </c>
      <c r="N95" s="99"/>
      <c r="O95" s="92"/>
      <c r="P95" s="109">
        <v>12</v>
      </c>
      <c r="Q95" s="89"/>
      <c r="R95" s="111" t="s">
        <v>312</v>
      </c>
      <c r="S95" s="91">
        <v>228796618.55</v>
      </c>
      <c r="T95" s="112">
        <v>0</v>
      </c>
      <c r="U95" s="112">
        <v>21267304.17</v>
      </c>
      <c r="V95" s="91">
        <v>10866231.76</v>
      </c>
      <c r="W95" s="91">
        <v>7501917.69</v>
      </c>
      <c r="X95" s="91">
        <f t="shared" si="20"/>
        <v>3750958.845</v>
      </c>
      <c r="Y95" s="91">
        <f t="shared" si="19"/>
        <v>3750958.845</v>
      </c>
      <c r="Z95" s="91">
        <v>267391951.81</v>
      </c>
      <c r="AA95" s="100">
        <f t="shared" si="21"/>
        <v>532073065.135</v>
      </c>
    </row>
    <row r="96" ht="24.9" customHeight="1" spans="1:27">
      <c r="A96" s="89"/>
      <c r="B96" s="92"/>
      <c r="C96" s="86">
        <v>18</v>
      </c>
      <c r="D96" s="91" t="s">
        <v>313</v>
      </c>
      <c r="E96" s="91">
        <v>166140908.52</v>
      </c>
      <c r="F96" s="91">
        <v>-0.0001</v>
      </c>
      <c r="G96" s="91">
        <v>15443275.6</v>
      </c>
      <c r="H96" s="91">
        <v>11652324.39</v>
      </c>
      <c r="I96" s="91">
        <v>5447525.53</v>
      </c>
      <c r="J96" s="91">
        <v>0</v>
      </c>
      <c r="K96" s="91">
        <f t="shared" si="17"/>
        <v>5447525.53</v>
      </c>
      <c r="L96" s="91">
        <v>241511735.64</v>
      </c>
      <c r="M96" s="100">
        <f t="shared" si="15"/>
        <v>440195769.6799</v>
      </c>
      <c r="N96" s="99"/>
      <c r="O96" s="92"/>
      <c r="P96" s="109">
        <v>13</v>
      </c>
      <c r="Q96" s="89"/>
      <c r="R96" s="111" t="s">
        <v>314</v>
      </c>
      <c r="S96" s="91">
        <v>151019423.17</v>
      </c>
      <c r="T96" s="112">
        <v>0</v>
      </c>
      <c r="U96" s="112">
        <v>14037690.01</v>
      </c>
      <c r="V96" s="91">
        <v>7727716.09</v>
      </c>
      <c r="W96" s="91">
        <v>4951713.4</v>
      </c>
      <c r="X96" s="91">
        <f t="shared" si="20"/>
        <v>2475856.7</v>
      </c>
      <c r="Y96" s="91">
        <f t="shared" si="19"/>
        <v>2475856.7</v>
      </c>
      <c r="Z96" s="91">
        <v>188924257.32</v>
      </c>
      <c r="AA96" s="100">
        <f t="shared" si="21"/>
        <v>364184943.29</v>
      </c>
    </row>
    <row r="97" ht="24.9" customHeight="1" spans="1:27">
      <c r="A97" s="89"/>
      <c r="B97" s="92"/>
      <c r="C97" s="86">
        <v>19</v>
      </c>
      <c r="D97" s="91" t="s">
        <v>315</v>
      </c>
      <c r="E97" s="91">
        <v>179418074.45</v>
      </c>
      <c r="F97" s="91">
        <v>0</v>
      </c>
      <c r="G97" s="91">
        <v>16677426.38</v>
      </c>
      <c r="H97" s="91">
        <v>12394137.63</v>
      </c>
      <c r="I97" s="91">
        <v>5882865.02</v>
      </c>
      <c r="J97" s="91">
        <v>0</v>
      </c>
      <c r="K97" s="91">
        <f t="shared" si="17"/>
        <v>5882865.02</v>
      </c>
      <c r="L97" s="91">
        <v>260058201.83</v>
      </c>
      <c r="M97" s="100">
        <f t="shared" si="15"/>
        <v>474430705.31</v>
      </c>
      <c r="N97" s="99"/>
      <c r="O97" s="92"/>
      <c r="P97" s="109">
        <v>14</v>
      </c>
      <c r="Q97" s="89"/>
      <c r="R97" s="111" t="s">
        <v>316</v>
      </c>
      <c r="S97" s="91">
        <v>219559565.61</v>
      </c>
      <c r="T97" s="112">
        <v>0</v>
      </c>
      <c r="U97" s="112">
        <v>20408693.51</v>
      </c>
      <c r="V97" s="91">
        <v>10802060.14</v>
      </c>
      <c r="W97" s="91">
        <v>7199047.78</v>
      </c>
      <c r="X97" s="91">
        <f t="shared" si="20"/>
        <v>3599523.89</v>
      </c>
      <c r="Y97" s="91">
        <f t="shared" si="19"/>
        <v>3599523.89</v>
      </c>
      <c r="Z97" s="91">
        <v>265787562.88</v>
      </c>
      <c r="AA97" s="100">
        <f t="shared" si="21"/>
        <v>520157406.03</v>
      </c>
    </row>
    <row r="98" ht="24.9" customHeight="1" spans="1:27">
      <c r="A98" s="89"/>
      <c r="B98" s="92"/>
      <c r="C98" s="86">
        <v>20</v>
      </c>
      <c r="D98" s="91" t="s">
        <v>317</v>
      </c>
      <c r="E98" s="91">
        <v>181566554.79</v>
      </c>
      <c r="F98" s="91">
        <v>0</v>
      </c>
      <c r="G98" s="91">
        <v>16877133.81</v>
      </c>
      <c r="H98" s="91">
        <v>12701152.8</v>
      </c>
      <c r="I98" s="91">
        <v>5953310.65</v>
      </c>
      <c r="J98" s="91">
        <v>0</v>
      </c>
      <c r="K98" s="91">
        <f t="shared" si="17"/>
        <v>5953310.65</v>
      </c>
      <c r="L98" s="91">
        <v>267734050.94</v>
      </c>
      <c r="M98" s="100">
        <f t="shared" si="15"/>
        <v>484832202.99</v>
      </c>
      <c r="N98" s="99"/>
      <c r="O98" s="92"/>
      <c r="P98" s="109">
        <v>15</v>
      </c>
      <c r="Q98" s="89"/>
      <c r="R98" s="111" t="s">
        <v>318</v>
      </c>
      <c r="S98" s="91">
        <v>146613176.83</v>
      </c>
      <c r="T98" s="112">
        <v>0</v>
      </c>
      <c r="U98" s="112">
        <v>13628116.74</v>
      </c>
      <c r="V98" s="91">
        <v>7636086.81</v>
      </c>
      <c r="W98" s="91">
        <v>4807238.81</v>
      </c>
      <c r="X98" s="91">
        <f t="shared" si="20"/>
        <v>2403619.405</v>
      </c>
      <c r="Y98" s="91">
        <f t="shared" si="19"/>
        <v>2403619.405</v>
      </c>
      <c r="Z98" s="91">
        <v>186633385.03</v>
      </c>
      <c r="AA98" s="100">
        <f t="shared" si="21"/>
        <v>356914384.815</v>
      </c>
    </row>
    <row r="99" ht="24.9" customHeight="1" spans="1:27">
      <c r="A99" s="89"/>
      <c r="B99" s="93"/>
      <c r="C99" s="86">
        <v>21</v>
      </c>
      <c r="D99" s="91" t="s">
        <v>319</v>
      </c>
      <c r="E99" s="91">
        <v>174330630.11</v>
      </c>
      <c r="F99" s="91">
        <v>0</v>
      </c>
      <c r="G99" s="91">
        <v>16204533.79</v>
      </c>
      <c r="H99" s="91">
        <v>12303317.75</v>
      </c>
      <c r="I99" s="91">
        <v>5716054.91</v>
      </c>
      <c r="J99" s="91">
        <v>0</v>
      </c>
      <c r="K99" s="91">
        <f t="shared" si="17"/>
        <v>5716054.91</v>
      </c>
      <c r="L99" s="91">
        <v>257787566.01</v>
      </c>
      <c r="M99" s="100">
        <f t="shared" si="15"/>
        <v>466342102.57</v>
      </c>
      <c r="N99" s="99"/>
      <c r="O99" s="92"/>
      <c r="P99" s="109">
        <v>16</v>
      </c>
      <c r="Q99" s="89"/>
      <c r="R99" s="111" t="s">
        <v>320</v>
      </c>
      <c r="S99" s="91">
        <v>212555692.93</v>
      </c>
      <c r="T99" s="112">
        <v>0</v>
      </c>
      <c r="U99" s="112">
        <v>19757663.39</v>
      </c>
      <c r="V99" s="91">
        <v>10964564.62</v>
      </c>
      <c r="W99" s="91">
        <v>6969400.69</v>
      </c>
      <c r="X99" s="91">
        <f t="shared" si="20"/>
        <v>3484700.345</v>
      </c>
      <c r="Y99" s="91">
        <f t="shared" si="19"/>
        <v>3484700.345</v>
      </c>
      <c r="Z99" s="91">
        <v>269850423.59</v>
      </c>
      <c r="AA99" s="100">
        <f t="shared" si="21"/>
        <v>516613044.875</v>
      </c>
    </row>
    <row r="100" ht="24.9" customHeight="1" spans="1:27">
      <c r="A100" s="86"/>
      <c r="B100" s="94" t="s">
        <v>321</v>
      </c>
      <c r="C100" s="95"/>
      <c r="D100" s="96"/>
      <c r="E100" s="96">
        <f t="shared" ref="E100:M100" si="22">SUM(E79:E99)</f>
        <v>3932552025.66</v>
      </c>
      <c r="F100" s="96">
        <f t="shared" si="22"/>
        <v>-0.0001</v>
      </c>
      <c r="G100" s="96">
        <f t="shared" si="22"/>
        <v>365542028.6</v>
      </c>
      <c r="H100" s="96">
        <f t="shared" si="22"/>
        <v>271930868.98</v>
      </c>
      <c r="I100" s="96">
        <f t="shared" si="22"/>
        <v>128942821.64</v>
      </c>
      <c r="J100" s="96">
        <f t="shared" si="22"/>
        <v>0</v>
      </c>
      <c r="K100" s="96">
        <f t="shared" si="22"/>
        <v>128942821.64</v>
      </c>
      <c r="L100" s="96">
        <f t="shared" si="22"/>
        <v>5752589541.86</v>
      </c>
      <c r="M100" s="96">
        <f t="shared" si="22"/>
        <v>10451557286.7399</v>
      </c>
      <c r="N100" s="99"/>
      <c r="O100" s="92"/>
      <c r="P100" s="109">
        <v>17</v>
      </c>
      <c r="Q100" s="89"/>
      <c r="R100" s="111" t="s">
        <v>322</v>
      </c>
      <c r="S100" s="91">
        <v>265835331.11</v>
      </c>
      <c r="T100" s="112">
        <v>0</v>
      </c>
      <c r="U100" s="112">
        <v>24710159.1</v>
      </c>
      <c r="V100" s="91">
        <v>13460471.57</v>
      </c>
      <c r="W100" s="91">
        <v>8716364.7</v>
      </c>
      <c r="X100" s="91">
        <f t="shared" si="20"/>
        <v>4358182.35</v>
      </c>
      <c r="Y100" s="91">
        <f t="shared" si="19"/>
        <v>4358182.35</v>
      </c>
      <c r="Z100" s="91">
        <v>332251916.79</v>
      </c>
      <c r="AA100" s="100">
        <f t="shared" si="21"/>
        <v>640616060.92</v>
      </c>
    </row>
    <row r="101" ht="24.9" customHeight="1" spans="1:27">
      <c r="A101" s="89">
        <v>5</v>
      </c>
      <c r="B101" s="90" t="s">
        <v>323</v>
      </c>
      <c r="C101" s="86">
        <v>1</v>
      </c>
      <c r="D101" s="91" t="s">
        <v>324</v>
      </c>
      <c r="E101" s="91">
        <v>293940289.25</v>
      </c>
      <c r="F101" s="91">
        <v>0</v>
      </c>
      <c r="G101" s="91">
        <v>27322595.84</v>
      </c>
      <c r="H101" s="91">
        <v>13540188.37</v>
      </c>
      <c r="I101" s="91">
        <v>9637886.56</v>
      </c>
      <c r="J101" s="91">
        <v>0</v>
      </c>
      <c r="K101" s="91">
        <f t="shared" ref="K101:K120" si="23">I101-J101</f>
        <v>9637886.56</v>
      </c>
      <c r="L101" s="91">
        <v>337973081.56</v>
      </c>
      <c r="M101" s="100">
        <f t="shared" si="15"/>
        <v>682414041.58</v>
      </c>
      <c r="N101" s="99"/>
      <c r="O101" s="92"/>
      <c r="P101" s="109">
        <v>18</v>
      </c>
      <c r="Q101" s="89"/>
      <c r="R101" s="111" t="s">
        <v>325</v>
      </c>
      <c r="S101" s="91">
        <v>200805764.18</v>
      </c>
      <c r="T101" s="112">
        <v>0</v>
      </c>
      <c r="U101" s="112">
        <v>18665473.7</v>
      </c>
      <c r="V101" s="91">
        <v>10137576.61</v>
      </c>
      <c r="W101" s="91">
        <v>6584137.14</v>
      </c>
      <c r="X101" s="91">
        <f t="shared" si="20"/>
        <v>3292068.57</v>
      </c>
      <c r="Y101" s="91">
        <f t="shared" si="19"/>
        <v>3292068.57</v>
      </c>
      <c r="Z101" s="91">
        <v>249174457.99</v>
      </c>
      <c r="AA101" s="100">
        <f t="shared" si="21"/>
        <v>482075341.05</v>
      </c>
    </row>
    <row r="102" ht="24.9" customHeight="1" spans="1:27">
      <c r="A102" s="89"/>
      <c r="B102" s="92"/>
      <c r="C102" s="86">
        <v>2</v>
      </c>
      <c r="D102" s="91" t="s">
        <v>94</v>
      </c>
      <c r="E102" s="91">
        <v>354963857.47</v>
      </c>
      <c r="F102" s="91">
        <v>0</v>
      </c>
      <c r="G102" s="91">
        <v>32994912.13</v>
      </c>
      <c r="H102" s="91">
        <v>16951869.3</v>
      </c>
      <c r="I102" s="91">
        <v>11638763.08</v>
      </c>
      <c r="J102" s="91">
        <v>0</v>
      </c>
      <c r="K102" s="91">
        <f t="shared" si="23"/>
        <v>11638763.08</v>
      </c>
      <c r="L102" s="91">
        <v>423270325.56</v>
      </c>
      <c r="M102" s="100">
        <f t="shared" si="15"/>
        <v>839819727.54</v>
      </c>
      <c r="N102" s="99"/>
      <c r="O102" s="92"/>
      <c r="P102" s="109">
        <v>19</v>
      </c>
      <c r="Q102" s="89"/>
      <c r="R102" s="111" t="s">
        <v>326</v>
      </c>
      <c r="S102" s="91">
        <v>190132123.34</v>
      </c>
      <c r="T102" s="112">
        <v>0</v>
      </c>
      <c r="U102" s="112">
        <v>17673328.06</v>
      </c>
      <c r="V102" s="91">
        <v>9063552.74</v>
      </c>
      <c r="W102" s="91">
        <v>6234163.54</v>
      </c>
      <c r="X102" s="91">
        <f t="shared" si="20"/>
        <v>3117081.77</v>
      </c>
      <c r="Y102" s="91">
        <f t="shared" si="19"/>
        <v>3117081.77</v>
      </c>
      <c r="Z102" s="91">
        <v>222322217.67</v>
      </c>
      <c r="AA102" s="100">
        <f t="shared" si="21"/>
        <v>442308303.58</v>
      </c>
    </row>
    <row r="103" ht="24.9" customHeight="1" spans="1:27">
      <c r="A103" s="89"/>
      <c r="B103" s="92"/>
      <c r="C103" s="86">
        <v>3</v>
      </c>
      <c r="D103" s="91" t="s">
        <v>327</v>
      </c>
      <c r="E103" s="91">
        <v>155242188.82</v>
      </c>
      <c r="F103" s="91">
        <v>0</v>
      </c>
      <c r="G103" s="91">
        <v>14430208.23</v>
      </c>
      <c r="H103" s="91">
        <v>8451100.07</v>
      </c>
      <c r="I103" s="91">
        <v>5090171.91</v>
      </c>
      <c r="J103" s="91">
        <v>0</v>
      </c>
      <c r="K103" s="91">
        <f t="shared" si="23"/>
        <v>5090171.91</v>
      </c>
      <c r="L103" s="91">
        <v>210738086.47</v>
      </c>
      <c r="M103" s="100">
        <f t="shared" si="15"/>
        <v>393951755.5</v>
      </c>
      <c r="N103" s="99"/>
      <c r="O103" s="92"/>
      <c r="P103" s="109">
        <v>20</v>
      </c>
      <c r="Q103" s="89"/>
      <c r="R103" s="111" t="s">
        <v>328</v>
      </c>
      <c r="S103" s="91">
        <v>203867604</v>
      </c>
      <c r="T103" s="112">
        <v>0</v>
      </c>
      <c r="U103" s="112">
        <v>18950080.52</v>
      </c>
      <c r="V103" s="91">
        <v>9906604.41</v>
      </c>
      <c r="W103" s="91">
        <v>6684530.54</v>
      </c>
      <c r="X103" s="91">
        <f t="shared" si="20"/>
        <v>3342265.27</v>
      </c>
      <c r="Y103" s="91">
        <f t="shared" si="19"/>
        <v>3342265.27</v>
      </c>
      <c r="Z103" s="91">
        <v>243399799.39</v>
      </c>
      <c r="AA103" s="100">
        <f t="shared" si="21"/>
        <v>479466353.59</v>
      </c>
    </row>
    <row r="104" ht="24.9" customHeight="1" spans="1:27">
      <c r="A104" s="89"/>
      <c r="B104" s="92"/>
      <c r="C104" s="86">
        <v>4</v>
      </c>
      <c r="D104" s="91" t="s">
        <v>329</v>
      </c>
      <c r="E104" s="91">
        <v>183470902.72</v>
      </c>
      <c r="F104" s="91">
        <v>0</v>
      </c>
      <c r="G104" s="91">
        <v>17054148.43</v>
      </c>
      <c r="H104" s="91">
        <v>9835542.78</v>
      </c>
      <c r="I104" s="91">
        <v>6015751.53</v>
      </c>
      <c r="J104" s="91">
        <v>0</v>
      </c>
      <c r="K104" s="91">
        <f t="shared" si="23"/>
        <v>6015751.53</v>
      </c>
      <c r="L104" s="91">
        <v>245351272.84</v>
      </c>
      <c r="M104" s="100">
        <f t="shared" si="15"/>
        <v>461727618.3</v>
      </c>
      <c r="N104" s="99"/>
      <c r="O104" s="93"/>
      <c r="P104" s="109">
        <v>21</v>
      </c>
      <c r="Q104" s="89"/>
      <c r="R104" s="111" t="s">
        <v>330</v>
      </c>
      <c r="S104" s="91">
        <v>199477409.63</v>
      </c>
      <c r="T104" s="112">
        <v>0</v>
      </c>
      <c r="U104" s="112">
        <v>18541999.32</v>
      </c>
      <c r="V104" s="91">
        <v>9722453.41</v>
      </c>
      <c r="W104" s="91">
        <v>6540582.27</v>
      </c>
      <c r="X104" s="91">
        <f t="shared" si="20"/>
        <v>3270291.135</v>
      </c>
      <c r="Y104" s="91">
        <f t="shared" si="19"/>
        <v>3270291.135</v>
      </c>
      <c r="Z104" s="91">
        <v>238795742.8</v>
      </c>
      <c r="AA104" s="100">
        <f t="shared" si="21"/>
        <v>469807896.295</v>
      </c>
    </row>
    <row r="105" ht="24.9" customHeight="1" spans="1:27">
      <c r="A105" s="89"/>
      <c r="B105" s="92"/>
      <c r="C105" s="86">
        <v>5</v>
      </c>
      <c r="D105" s="91" t="s">
        <v>331</v>
      </c>
      <c r="E105" s="91">
        <v>232740395.96</v>
      </c>
      <c r="F105" s="91">
        <v>0</v>
      </c>
      <c r="G105" s="91">
        <v>21633889.63</v>
      </c>
      <c r="H105" s="91">
        <v>11924960.24</v>
      </c>
      <c r="I105" s="91">
        <v>7631228.57</v>
      </c>
      <c r="J105" s="91">
        <v>0</v>
      </c>
      <c r="K105" s="91">
        <f t="shared" si="23"/>
        <v>7631228.57</v>
      </c>
      <c r="L105" s="91">
        <v>297589906.54</v>
      </c>
      <c r="M105" s="100">
        <f t="shared" si="15"/>
        <v>571520380.94</v>
      </c>
      <c r="N105" s="99"/>
      <c r="O105" s="86"/>
      <c r="P105" s="95" t="s">
        <v>332</v>
      </c>
      <c r="Q105" s="110"/>
      <c r="R105" s="96"/>
      <c r="S105" s="96">
        <f t="shared" ref="S105:AA105" si="24">SUM(S84:S104)</f>
        <v>4240097508.25</v>
      </c>
      <c r="T105" s="96">
        <f t="shared" si="24"/>
        <v>0</v>
      </c>
      <c r="U105" s="96">
        <f t="shared" si="24"/>
        <v>394129266.32</v>
      </c>
      <c r="V105" s="96">
        <f t="shared" si="24"/>
        <v>211131134.13</v>
      </c>
      <c r="W105" s="96">
        <f t="shared" si="24"/>
        <v>139026803.26</v>
      </c>
      <c r="X105" s="96">
        <f t="shared" si="24"/>
        <v>69513401.63</v>
      </c>
      <c r="Y105" s="96">
        <f t="shared" si="24"/>
        <v>69513401.63</v>
      </c>
      <c r="Z105" s="96">
        <f t="shared" si="24"/>
        <v>5188711559.47</v>
      </c>
      <c r="AA105" s="96">
        <f t="shared" si="24"/>
        <v>10103582869.8</v>
      </c>
    </row>
    <row r="106" ht="24.9" customHeight="1" spans="1:27">
      <c r="A106" s="89"/>
      <c r="B106" s="92"/>
      <c r="C106" s="86">
        <v>6</v>
      </c>
      <c r="D106" s="91" t="s">
        <v>333</v>
      </c>
      <c r="E106" s="91">
        <v>154117143.74</v>
      </c>
      <c r="F106" s="91">
        <v>0</v>
      </c>
      <c r="G106" s="91">
        <v>14325632.06</v>
      </c>
      <c r="H106" s="91">
        <v>8569979.46</v>
      </c>
      <c r="I106" s="91">
        <v>5053283.27</v>
      </c>
      <c r="J106" s="91">
        <v>0</v>
      </c>
      <c r="K106" s="91">
        <f t="shared" si="23"/>
        <v>5053283.27</v>
      </c>
      <c r="L106" s="91">
        <v>213710253.28</v>
      </c>
      <c r="M106" s="100">
        <f t="shared" si="15"/>
        <v>395776291.81</v>
      </c>
      <c r="N106" s="99"/>
      <c r="O106" s="90">
        <v>23</v>
      </c>
      <c r="P106" s="109">
        <v>1</v>
      </c>
      <c r="Q106" s="89" t="s">
        <v>112</v>
      </c>
      <c r="R106" s="111" t="s">
        <v>334</v>
      </c>
      <c r="S106" s="91">
        <v>172279164.58</v>
      </c>
      <c r="T106" s="91">
        <v>0</v>
      </c>
      <c r="U106" s="91">
        <v>16013844.16</v>
      </c>
      <c r="V106" s="91">
        <v>9805856.11</v>
      </c>
      <c r="W106" s="91">
        <v>5648790.26</v>
      </c>
      <c r="X106" s="91">
        <f>W106/2</f>
        <v>2824395.13</v>
      </c>
      <c r="Y106" s="91">
        <f t="shared" ref="Y106:Y121" si="25">W106-X106</f>
        <v>2824395.13</v>
      </c>
      <c r="Z106" s="91">
        <v>251474779.81</v>
      </c>
      <c r="AA106" s="100">
        <f t="shared" si="21"/>
        <v>452398039.79</v>
      </c>
    </row>
    <row r="107" ht="24.9" customHeight="1" spans="1:27">
      <c r="A107" s="89"/>
      <c r="B107" s="92"/>
      <c r="C107" s="86">
        <v>7</v>
      </c>
      <c r="D107" s="91" t="s">
        <v>335</v>
      </c>
      <c r="E107" s="91">
        <v>245874163.48</v>
      </c>
      <c r="F107" s="91">
        <v>0</v>
      </c>
      <c r="G107" s="91">
        <v>22854711.12</v>
      </c>
      <c r="H107" s="91">
        <v>12647015.59</v>
      </c>
      <c r="I107" s="91">
        <v>8061866.23</v>
      </c>
      <c r="J107" s="91">
        <v>0</v>
      </c>
      <c r="K107" s="91">
        <f t="shared" si="23"/>
        <v>8061866.23</v>
      </c>
      <c r="L107" s="91">
        <v>315642395.29</v>
      </c>
      <c r="M107" s="100">
        <f t="shared" si="15"/>
        <v>605080151.71</v>
      </c>
      <c r="N107" s="99"/>
      <c r="O107" s="92"/>
      <c r="P107" s="109">
        <v>2</v>
      </c>
      <c r="Q107" s="89"/>
      <c r="R107" s="111" t="s">
        <v>336</v>
      </c>
      <c r="S107" s="91">
        <v>283303098.89</v>
      </c>
      <c r="T107" s="91">
        <v>0</v>
      </c>
      <c r="U107" s="91">
        <v>26333838.38</v>
      </c>
      <c r="V107" s="91">
        <v>11528943.22</v>
      </c>
      <c r="W107" s="91">
        <v>9289108.12</v>
      </c>
      <c r="X107" s="91">
        <f t="shared" ref="X107:X121" si="26">W107/2</f>
        <v>4644554.06</v>
      </c>
      <c r="Y107" s="91">
        <f t="shared" si="25"/>
        <v>4644554.06</v>
      </c>
      <c r="Z107" s="91">
        <v>294554594.31</v>
      </c>
      <c r="AA107" s="100">
        <f t="shared" si="21"/>
        <v>620365028.86</v>
      </c>
    </row>
    <row r="108" ht="24.9" customHeight="1" spans="1:27">
      <c r="A108" s="89"/>
      <c r="B108" s="92"/>
      <c r="C108" s="86">
        <v>8</v>
      </c>
      <c r="D108" s="91" t="s">
        <v>337</v>
      </c>
      <c r="E108" s="91">
        <v>248202802.25</v>
      </c>
      <c r="F108" s="91">
        <v>0</v>
      </c>
      <c r="G108" s="91">
        <v>23071164.79</v>
      </c>
      <c r="H108" s="91">
        <v>11901528.88</v>
      </c>
      <c r="I108" s="91">
        <v>8138219.01</v>
      </c>
      <c r="J108" s="91">
        <v>0</v>
      </c>
      <c r="K108" s="91">
        <f t="shared" si="23"/>
        <v>8138219.01</v>
      </c>
      <c r="L108" s="91">
        <v>297004086.65</v>
      </c>
      <c r="M108" s="100">
        <f t="shared" si="15"/>
        <v>588317801.58</v>
      </c>
      <c r="N108" s="99"/>
      <c r="O108" s="92"/>
      <c r="P108" s="109">
        <v>3</v>
      </c>
      <c r="Q108" s="89"/>
      <c r="R108" s="111" t="s">
        <v>338</v>
      </c>
      <c r="S108" s="91">
        <v>217134042.12</v>
      </c>
      <c r="T108" s="91">
        <v>0</v>
      </c>
      <c r="U108" s="91">
        <v>20183234.12</v>
      </c>
      <c r="V108" s="91">
        <v>11363118.09</v>
      </c>
      <c r="W108" s="91">
        <v>7119518.28</v>
      </c>
      <c r="X108" s="91">
        <f t="shared" si="26"/>
        <v>3559759.14</v>
      </c>
      <c r="Y108" s="91">
        <f t="shared" si="25"/>
        <v>3559759.14</v>
      </c>
      <c r="Z108" s="91">
        <v>290408712.18</v>
      </c>
      <c r="AA108" s="100">
        <f t="shared" si="21"/>
        <v>542648865.65</v>
      </c>
    </row>
    <row r="109" ht="24.9" customHeight="1" spans="1:27">
      <c r="A109" s="89"/>
      <c r="B109" s="92"/>
      <c r="C109" s="86">
        <v>9</v>
      </c>
      <c r="D109" s="91" t="s">
        <v>339</v>
      </c>
      <c r="E109" s="91">
        <v>174583199.29</v>
      </c>
      <c r="F109" s="91">
        <v>0</v>
      </c>
      <c r="G109" s="91">
        <v>16228010.82</v>
      </c>
      <c r="H109" s="91">
        <v>9961042.73</v>
      </c>
      <c r="I109" s="91">
        <v>5724336.3</v>
      </c>
      <c r="J109" s="91">
        <v>0</v>
      </c>
      <c r="K109" s="91">
        <f t="shared" si="23"/>
        <v>5724336.3</v>
      </c>
      <c r="L109" s="91">
        <v>248488963.61</v>
      </c>
      <c r="M109" s="100">
        <f t="shared" si="15"/>
        <v>454985552.75</v>
      </c>
      <c r="N109" s="99"/>
      <c r="O109" s="92"/>
      <c r="P109" s="109">
        <v>4</v>
      </c>
      <c r="Q109" s="89"/>
      <c r="R109" s="111" t="s">
        <v>102</v>
      </c>
      <c r="S109" s="91">
        <v>132229801.21</v>
      </c>
      <c r="T109" s="91">
        <v>0</v>
      </c>
      <c r="U109" s="91">
        <v>12291140.58</v>
      </c>
      <c r="V109" s="91">
        <v>8320174.97</v>
      </c>
      <c r="W109" s="91">
        <v>4335628.26</v>
      </c>
      <c r="X109" s="91">
        <f t="shared" si="26"/>
        <v>2167814.13</v>
      </c>
      <c r="Y109" s="91">
        <f t="shared" si="25"/>
        <v>2167814.13</v>
      </c>
      <c r="Z109" s="91">
        <v>214330477.91</v>
      </c>
      <c r="AA109" s="100">
        <f t="shared" si="21"/>
        <v>369339408.8</v>
      </c>
    </row>
    <row r="110" ht="24.9" customHeight="1" spans="1:27">
      <c r="A110" s="89"/>
      <c r="B110" s="92"/>
      <c r="C110" s="86">
        <v>10</v>
      </c>
      <c r="D110" s="91" t="s">
        <v>340</v>
      </c>
      <c r="E110" s="91">
        <v>199948714.77</v>
      </c>
      <c r="F110" s="91">
        <v>0</v>
      </c>
      <c r="G110" s="91">
        <v>18585808.49</v>
      </c>
      <c r="H110" s="91">
        <v>11476651.26</v>
      </c>
      <c r="I110" s="91">
        <v>6556035.69</v>
      </c>
      <c r="J110" s="91">
        <v>0</v>
      </c>
      <c r="K110" s="91">
        <f t="shared" si="23"/>
        <v>6556035.69</v>
      </c>
      <c r="L110" s="91">
        <v>286381496.05</v>
      </c>
      <c r="M110" s="100">
        <f t="shared" si="15"/>
        <v>522948706.26</v>
      </c>
      <c r="N110" s="99"/>
      <c r="O110" s="92"/>
      <c r="P110" s="109">
        <v>5</v>
      </c>
      <c r="Q110" s="89"/>
      <c r="R110" s="111" t="s">
        <v>341</v>
      </c>
      <c r="S110" s="91">
        <v>229432504.36</v>
      </c>
      <c r="T110" s="91">
        <v>0</v>
      </c>
      <c r="U110" s="91">
        <v>21326411.58</v>
      </c>
      <c r="V110" s="91">
        <v>11458026.52</v>
      </c>
      <c r="W110" s="91">
        <v>7522767.48</v>
      </c>
      <c r="X110" s="91">
        <f t="shared" si="26"/>
        <v>3761383.74</v>
      </c>
      <c r="Y110" s="91">
        <f t="shared" si="25"/>
        <v>3761383.74</v>
      </c>
      <c r="Z110" s="91">
        <v>292781568.12</v>
      </c>
      <c r="AA110" s="100">
        <f t="shared" si="21"/>
        <v>558759894.32</v>
      </c>
    </row>
    <row r="111" ht="24.9" customHeight="1" spans="1:27">
      <c r="A111" s="89"/>
      <c r="B111" s="92"/>
      <c r="C111" s="86">
        <v>11</v>
      </c>
      <c r="D111" s="91" t="s">
        <v>342</v>
      </c>
      <c r="E111" s="91">
        <v>154713993.28</v>
      </c>
      <c r="F111" s="91">
        <v>0</v>
      </c>
      <c r="G111" s="91">
        <v>14381110.94</v>
      </c>
      <c r="H111" s="91">
        <v>9149848.59</v>
      </c>
      <c r="I111" s="91">
        <v>5072853.13</v>
      </c>
      <c r="J111" s="91">
        <v>0</v>
      </c>
      <c r="K111" s="91">
        <f t="shared" si="23"/>
        <v>5072853.13</v>
      </c>
      <c r="L111" s="91">
        <v>228207868.63</v>
      </c>
      <c r="M111" s="100">
        <f t="shared" si="15"/>
        <v>411525674.57</v>
      </c>
      <c r="N111" s="99"/>
      <c r="O111" s="92"/>
      <c r="P111" s="109">
        <v>6</v>
      </c>
      <c r="Q111" s="89"/>
      <c r="R111" s="111" t="s">
        <v>343</v>
      </c>
      <c r="S111" s="91">
        <v>197194319.54</v>
      </c>
      <c r="T111" s="91">
        <v>0</v>
      </c>
      <c r="U111" s="91">
        <v>18329779.52</v>
      </c>
      <c r="V111" s="91">
        <v>11422080.44</v>
      </c>
      <c r="W111" s="91">
        <v>6465722.98</v>
      </c>
      <c r="X111" s="91">
        <f t="shared" si="26"/>
        <v>3232861.49</v>
      </c>
      <c r="Y111" s="91">
        <f t="shared" si="25"/>
        <v>3232861.49</v>
      </c>
      <c r="Z111" s="91">
        <v>291882861.26</v>
      </c>
      <c r="AA111" s="100">
        <f t="shared" si="21"/>
        <v>522061902.25</v>
      </c>
    </row>
    <row r="112" ht="24.9" customHeight="1" spans="1:27">
      <c r="A112" s="89"/>
      <c r="B112" s="92"/>
      <c r="C112" s="86">
        <v>12</v>
      </c>
      <c r="D112" s="91" t="s">
        <v>344</v>
      </c>
      <c r="E112" s="91">
        <v>239590740.47</v>
      </c>
      <c r="F112" s="91">
        <v>0</v>
      </c>
      <c r="G112" s="91">
        <v>22270648.86</v>
      </c>
      <c r="H112" s="91">
        <v>12845881.23</v>
      </c>
      <c r="I112" s="91">
        <v>7855841.68</v>
      </c>
      <c r="J112" s="91">
        <v>0</v>
      </c>
      <c r="K112" s="91">
        <f t="shared" si="23"/>
        <v>7855841.68</v>
      </c>
      <c r="L112" s="91">
        <v>320614340.54</v>
      </c>
      <c r="M112" s="100">
        <f t="shared" si="15"/>
        <v>603177452.78</v>
      </c>
      <c r="N112" s="99"/>
      <c r="O112" s="92"/>
      <c r="P112" s="109">
        <v>7</v>
      </c>
      <c r="Q112" s="89"/>
      <c r="R112" s="111" t="s">
        <v>345</v>
      </c>
      <c r="S112" s="91">
        <v>199319525.85</v>
      </c>
      <c r="T112" s="91">
        <v>0</v>
      </c>
      <c r="U112" s="91">
        <v>18527323.57</v>
      </c>
      <c r="V112" s="91">
        <v>11513004.09</v>
      </c>
      <c r="W112" s="91">
        <v>6535405.49</v>
      </c>
      <c r="X112" s="91">
        <f t="shared" si="26"/>
        <v>3267702.745</v>
      </c>
      <c r="Y112" s="91">
        <f t="shared" si="25"/>
        <v>3267702.745</v>
      </c>
      <c r="Z112" s="91">
        <v>294156091.49</v>
      </c>
      <c r="AA112" s="100">
        <f t="shared" si="21"/>
        <v>526783647.745</v>
      </c>
    </row>
    <row r="113" ht="24.9" customHeight="1" spans="1:27">
      <c r="A113" s="89"/>
      <c r="B113" s="92"/>
      <c r="C113" s="86">
        <v>13</v>
      </c>
      <c r="D113" s="91" t="s">
        <v>346</v>
      </c>
      <c r="E113" s="91">
        <v>197051949.91</v>
      </c>
      <c r="F113" s="91">
        <v>0</v>
      </c>
      <c r="G113" s="91">
        <v>18316545.86</v>
      </c>
      <c r="H113" s="91">
        <v>9766971.29</v>
      </c>
      <c r="I113" s="91">
        <v>6461054.88</v>
      </c>
      <c r="J113" s="91">
        <v>0</v>
      </c>
      <c r="K113" s="91">
        <f t="shared" si="23"/>
        <v>6461054.88</v>
      </c>
      <c r="L113" s="91">
        <v>243636880.53</v>
      </c>
      <c r="M113" s="100">
        <f t="shared" si="15"/>
        <v>475233402.47</v>
      </c>
      <c r="N113" s="99"/>
      <c r="O113" s="92"/>
      <c r="P113" s="109">
        <v>8</v>
      </c>
      <c r="Q113" s="89"/>
      <c r="R113" s="111" t="s">
        <v>347</v>
      </c>
      <c r="S113" s="91">
        <v>235041451.02</v>
      </c>
      <c r="T113" s="91">
        <v>0</v>
      </c>
      <c r="U113" s="91">
        <v>21847779.32</v>
      </c>
      <c r="V113" s="91">
        <v>14750122.41</v>
      </c>
      <c r="W113" s="91">
        <v>7706676.91</v>
      </c>
      <c r="X113" s="91">
        <f t="shared" si="26"/>
        <v>3853338.455</v>
      </c>
      <c r="Y113" s="91">
        <f t="shared" si="25"/>
        <v>3853338.455</v>
      </c>
      <c r="Z113" s="91">
        <v>375089003.25</v>
      </c>
      <c r="AA113" s="100">
        <f t="shared" si="21"/>
        <v>650581694.455</v>
      </c>
    </row>
    <row r="114" ht="24.9" customHeight="1" spans="1:27">
      <c r="A114" s="89"/>
      <c r="B114" s="92"/>
      <c r="C114" s="86">
        <v>14</v>
      </c>
      <c r="D114" s="91" t="s">
        <v>348</v>
      </c>
      <c r="E114" s="91">
        <v>230094717.37</v>
      </c>
      <c r="F114" s="91">
        <v>0</v>
      </c>
      <c r="G114" s="91">
        <v>21387966.19</v>
      </c>
      <c r="H114" s="91">
        <v>12171726.3</v>
      </c>
      <c r="I114" s="91">
        <v>7544480.51</v>
      </c>
      <c r="J114" s="91">
        <v>0</v>
      </c>
      <c r="K114" s="91">
        <f t="shared" si="23"/>
        <v>7544480.51</v>
      </c>
      <c r="L114" s="91">
        <v>303759435.77</v>
      </c>
      <c r="M114" s="100">
        <f t="shared" si="15"/>
        <v>574958326.14</v>
      </c>
      <c r="N114" s="99"/>
      <c r="O114" s="92"/>
      <c r="P114" s="109">
        <v>9</v>
      </c>
      <c r="Q114" s="89"/>
      <c r="R114" s="111" t="s">
        <v>349</v>
      </c>
      <c r="S114" s="91">
        <v>169919559.51</v>
      </c>
      <c r="T114" s="91">
        <v>0</v>
      </c>
      <c r="U114" s="91">
        <v>15794512.08</v>
      </c>
      <c r="V114" s="91">
        <v>10266077.94</v>
      </c>
      <c r="W114" s="91">
        <v>5571422.15</v>
      </c>
      <c r="X114" s="91">
        <f t="shared" si="26"/>
        <v>2785711.075</v>
      </c>
      <c r="Y114" s="91">
        <f t="shared" si="25"/>
        <v>2785711.075</v>
      </c>
      <c r="Z114" s="91">
        <v>262981029.65</v>
      </c>
      <c r="AA114" s="100">
        <f t="shared" si="21"/>
        <v>461746890.255</v>
      </c>
    </row>
    <row r="115" ht="24.9" customHeight="1" spans="1:27">
      <c r="A115" s="89"/>
      <c r="B115" s="92"/>
      <c r="C115" s="86">
        <v>15</v>
      </c>
      <c r="D115" s="91" t="s">
        <v>350</v>
      </c>
      <c r="E115" s="91">
        <v>294861291.06</v>
      </c>
      <c r="F115" s="91">
        <v>0</v>
      </c>
      <c r="G115" s="91">
        <v>27408205.61</v>
      </c>
      <c r="H115" s="91">
        <v>14739110.32</v>
      </c>
      <c r="I115" s="91">
        <v>9668084.9</v>
      </c>
      <c r="J115" s="91">
        <v>0</v>
      </c>
      <c r="K115" s="91">
        <f t="shared" si="23"/>
        <v>9668084.9</v>
      </c>
      <c r="L115" s="91">
        <v>367947965.01</v>
      </c>
      <c r="M115" s="100">
        <f t="shared" si="15"/>
        <v>714624656.9</v>
      </c>
      <c r="N115" s="99"/>
      <c r="O115" s="92"/>
      <c r="P115" s="109">
        <v>10</v>
      </c>
      <c r="Q115" s="89"/>
      <c r="R115" s="111" t="s">
        <v>351</v>
      </c>
      <c r="S115" s="91">
        <v>225963632.27</v>
      </c>
      <c r="T115" s="91">
        <v>0</v>
      </c>
      <c r="U115" s="91">
        <v>21003969.94</v>
      </c>
      <c r="V115" s="91">
        <v>9758723.59</v>
      </c>
      <c r="W115" s="91">
        <v>7409028.07</v>
      </c>
      <c r="X115" s="91">
        <f t="shared" si="26"/>
        <v>3704514.035</v>
      </c>
      <c r="Y115" s="91">
        <f t="shared" si="25"/>
        <v>3704514.035</v>
      </c>
      <c r="Z115" s="91">
        <v>250296394.54</v>
      </c>
      <c r="AA115" s="100">
        <f t="shared" si="21"/>
        <v>510727234.375</v>
      </c>
    </row>
    <row r="116" ht="24.9" customHeight="1" spans="1:27">
      <c r="A116" s="89"/>
      <c r="B116" s="92"/>
      <c r="C116" s="86">
        <v>16</v>
      </c>
      <c r="D116" s="91" t="s">
        <v>352</v>
      </c>
      <c r="E116" s="91">
        <v>221051654.34</v>
      </c>
      <c r="F116" s="91">
        <v>0</v>
      </c>
      <c r="G116" s="91">
        <v>20547387.45</v>
      </c>
      <c r="H116" s="91">
        <v>11560041.17</v>
      </c>
      <c r="I116" s="91">
        <v>7247971.25</v>
      </c>
      <c r="J116" s="91">
        <v>0</v>
      </c>
      <c r="K116" s="91">
        <f t="shared" si="23"/>
        <v>7247971.25</v>
      </c>
      <c r="L116" s="91">
        <v>288466371.44</v>
      </c>
      <c r="M116" s="100">
        <f t="shared" si="15"/>
        <v>548873425.65</v>
      </c>
      <c r="N116" s="99"/>
      <c r="O116" s="92"/>
      <c r="P116" s="109">
        <v>11</v>
      </c>
      <c r="Q116" s="89"/>
      <c r="R116" s="111" t="s">
        <v>353</v>
      </c>
      <c r="S116" s="91">
        <v>179128004.21</v>
      </c>
      <c r="T116" s="91">
        <v>0</v>
      </c>
      <c r="U116" s="91">
        <v>16650463.52</v>
      </c>
      <c r="V116" s="91">
        <v>9439691.8</v>
      </c>
      <c r="W116" s="91">
        <v>5873354.04</v>
      </c>
      <c r="X116" s="91">
        <f t="shared" si="26"/>
        <v>2936677.02</v>
      </c>
      <c r="Y116" s="91">
        <f t="shared" si="25"/>
        <v>2936677.02</v>
      </c>
      <c r="Z116" s="91">
        <v>242320111.68</v>
      </c>
      <c r="AA116" s="100">
        <f t="shared" si="21"/>
        <v>450474948.23</v>
      </c>
    </row>
    <row r="117" ht="24.9" customHeight="1" spans="1:27">
      <c r="A117" s="89"/>
      <c r="B117" s="92"/>
      <c r="C117" s="86">
        <v>17</v>
      </c>
      <c r="D117" s="91" t="s">
        <v>354</v>
      </c>
      <c r="E117" s="91">
        <v>217421251.55</v>
      </c>
      <c r="F117" s="91">
        <v>0</v>
      </c>
      <c r="G117" s="91">
        <v>20209931.07</v>
      </c>
      <c r="H117" s="91">
        <v>11268944.38</v>
      </c>
      <c r="I117" s="91">
        <v>7128935.48</v>
      </c>
      <c r="J117" s="91">
        <v>0</v>
      </c>
      <c r="K117" s="91">
        <f t="shared" si="23"/>
        <v>7128935.48</v>
      </c>
      <c r="L117" s="91">
        <v>281188506.27</v>
      </c>
      <c r="M117" s="100">
        <f t="shared" si="15"/>
        <v>537217568.75</v>
      </c>
      <c r="N117" s="99"/>
      <c r="O117" s="92"/>
      <c r="P117" s="109">
        <v>12</v>
      </c>
      <c r="Q117" s="89"/>
      <c r="R117" s="111" t="s">
        <v>355</v>
      </c>
      <c r="S117" s="91">
        <v>159107373.59</v>
      </c>
      <c r="T117" s="91">
        <v>0</v>
      </c>
      <c r="U117" s="91">
        <v>14789488.28</v>
      </c>
      <c r="V117" s="91">
        <v>9042915.21</v>
      </c>
      <c r="W117" s="91">
        <v>5216905.86</v>
      </c>
      <c r="X117" s="91">
        <f t="shared" si="26"/>
        <v>2608452.93</v>
      </c>
      <c r="Y117" s="91">
        <f t="shared" si="25"/>
        <v>2608452.93</v>
      </c>
      <c r="Z117" s="91">
        <v>232400089.83</v>
      </c>
      <c r="AA117" s="100">
        <f t="shared" si="21"/>
        <v>417948319.84</v>
      </c>
    </row>
    <row r="118" ht="24.9" customHeight="1" spans="1:27">
      <c r="A118" s="89"/>
      <c r="B118" s="92"/>
      <c r="C118" s="86">
        <v>18</v>
      </c>
      <c r="D118" s="91" t="s">
        <v>356</v>
      </c>
      <c r="E118" s="91">
        <v>305761619.01</v>
      </c>
      <c r="F118" s="91">
        <v>0</v>
      </c>
      <c r="G118" s="91">
        <v>28421422.46</v>
      </c>
      <c r="H118" s="91">
        <v>13975609.06</v>
      </c>
      <c r="I118" s="91">
        <v>10025491.24</v>
      </c>
      <c r="J118" s="91">
        <v>0</v>
      </c>
      <c r="K118" s="91">
        <f t="shared" si="23"/>
        <v>10025491.24</v>
      </c>
      <c r="L118" s="91">
        <v>348859265.17</v>
      </c>
      <c r="M118" s="100">
        <f t="shared" si="15"/>
        <v>707043406.94</v>
      </c>
      <c r="N118" s="99"/>
      <c r="O118" s="92"/>
      <c r="P118" s="109">
        <v>13</v>
      </c>
      <c r="Q118" s="89"/>
      <c r="R118" s="111" t="s">
        <v>357</v>
      </c>
      <c r="S118" s="91">
        <v>133127817.84</v>
      </c>
      <c r="T118" s="91">
        <v>0</v>
      </c>
      <c r="U118" s="91">
        <v>12374613.81</v>
      </c>
      <c r="V118" s="91">
        <v>8377643.03</v>
      </c>
      <c r="W118" s="91">
        <v>4365072.95</v>
      </c>
      <c r="X118" s="91">
        <f t="shared" si="26"/>
        <v>2182536.475</v>
      </c>
      <c r="Y118" s="91">
        <f t="shared" si="25"/>
        <v>2182536.475</v>
      </c>
      <c r="Z118" s="91">
        <v>215767267.35</v>
      </c>
      <c r="AA118" s="100">
        <f t="shared" si="21"/>
        <v>371829878.505</v>
      </c>
    </row>
    <row r="119" ht="24.9" customHeight="1" spans="1:27">
      <c r="A119" s="89"/>
      <c r="B119" s="92"/>
      <c r="C119" s="86">
        <v>19</v>
      </c>
      <c r="D119" s="91" t="s">
        <v>358</v>
      </c>
      <c r="E119" s="91">
        <v>170174071.81</v>
      </c>
      <c r="F119" s="91">
        <v>0</v>
      </c>
      <c r="G119" s="91">
        <v>15818169.73</v>
      </c>
      <c r="H119" s="91">
        <v>9084203.42</v>
      </c>
      <c r="I119" s="91">
        <v>5579767.24</v>
      </c>
      <c r="J119" s="91">
        <v>0</v>
      </c>
      <c r="K119" s="91">
        <f t="shared" si="23"/>
        <v>5579767.24</v>
      </c>
      <c r="L119" s="91">
        <v>226566638.95</v>
      </c>
      <c r="M119" s="100">
        <f t="shared" si="15"/>
        <v>427222851.15</v>
      </c>
      <c r="N119" s="99"/>
      <c r="O119" s="92"/>
      <c r="P119" s="109">
        <v>14</v>
      </c>
      <c r="Q119" s="89"/>
      <c r="R119" s="111" t="s">
        <v>359</v>
      </c>
      <c r="S119" s="91">
        <v>132563291.83</v>
      </c>
      <c r="T119" s="91">
        <v>0</v>
      </c>
      <c r="U119" s="91">
        <v>12322139.49</v>
      </c>
      <c r="V119" s="91">
        <v>8421620.94</v>
      </c>
      <c r="W119" s="91">
        <v>4346562.93</v>
      </c>
      <c r="X119" s="91">
        <f t="shared" si="26"/>
        <v>2173281.465</v>
      </c>
      <c r="Y119" s="91">
        <f t="shared" si="25"/>
        <v>2173281.465</v>
      </c>
      <c r="Z119" s="91">
        <v>216866782.27</v>
      </c>
      <c r="AA119" s="100">
        <f t="shared" si="21"/>
        <v>372347115.995</v>
      </c>
    </row>
    <row r="120" ht="24.9" customHeight="1" spans="1:27">
      <c r="A120" s="89"/>
      <c r="B120" s="93"/>
      <c r="C120" s="86">
        <v>20</v>
      </c>
      <c r="D120" s="91" t="s">
        <v>360</v>
      </c>
      <c r="E120" s="91">
        <v>190419805.59</v>
      </c>
      <c r="F120" s="91">
        <v>0</v>
      </c>
      <c r="G120" s="91">
        <v>17700068.95</v>
      </c>
      <c r="H120" s="91">
        <v>10676809.6</v>
      </c>
      <c r="I120" s="91">
        <v>6243596.24</v>
      </c>
      <c r="J120" s="91">
        <v>0</v>
      </c>
      <c r="K120" s="91">
        <f t="shared" si="23"/>
        <v>6243596.24</v>
      </c>
      <c r="L120" s="91">
        <v>266384230.55</v>
      </c>
      <c r="M120" s="100">
        <f t="shared" si="15"/>
        <v>491424510.93</v>
      </c>
      <c r="N120" s="99"/>
      <c r="O120" s="92"/>
      <c r="P120" s="109">
        <v>15</v>
      </c>
      <c r="Q120" s="89"/>
      <c r="R120" s="111" t="s">
        <v>361</v>
      </c>
      <c r="S120" s="91">
        <v>151365226.5</v>
      </c>
      <c r="T120" s="91">
        <v>0</v>
      </c>
      <c r="U120" s="91">
        <v>14069833.43</v>
      </c>
      <c r="V120" s="91">
        <v>9137948.17</v>
      </c>
      <c r="W120" s="91">
        <v>4963051.8</v>
      </c>
      <c r="X120" s="91">
        <f t="shared" si="26"/>
        <v>2481525.9</v>
      </c>
      <c r="Y120" s="91">
        <f t="shared" si="25"/>
        <v>2481525.9</v>
      </c>
      <c r="Z120" s="91">
        <v>234776059.08</v>
      </c>
      <c r="AA120" s="100">
        <f t="shared" si="21"/>
        <v>411830593.08</v>
      </c>
    </row>
    <row r="121" ht="24.9" customHeight="1" spans="1:27">
      <c r="A121" s="86"/>
      <c r="B121" s="94" t="s">
        <v>362</v>
      </c>
      <c r="C121" s="95"/>
      <c r="D121" s="96"/>
      <c r="E121" s="96">
        <f t="shared" ref="E121:M121" si="27">SUM(E101:E120)</f>
        <v>4464224752.14</v>
      </c>
      <c r="F121" s="96">
        <f t="shared" si="27"/>
        <v>0</v>
      </c>
      <c r="G121" s="96">
        <f t="shared" si="27"/>
        <v>414962538.66</v>
      </c>
      <c r="H121" s="96">
        <f t="shared" si="27"/>
        <v>230499024.04</v>
      </c>
      <c r="I121" s="96">
        <f t="shared" si="27"/>
        <v>146375618.7</v>
      </c>
      <c r="J121" s="96">
        <f t="shared" si="27"/>
        <v>0</v>
      </c>
      <c r="K121" s="96">
        <f t="shared" si="27"/>
        <v>146375618.7</v>
      </c>
      <c r="L121" s="96">
        <f t="shared" si="27"/>
        <v>5751781370.71</v>
      </c>
      <c r="M121" s="96">
        <f t="shared" si="27"/>
        <v>11007843304.25</v>
      </c>
      <c r="N121" s="99"/>
      <c r="O121" s="93"/>
      <c r="P121" s="109">
        <v>16</v>
      </c>
      <c r="Q121" s="89"/>
      <c r="R121" s="111" t="s">
        <v>363</v>
      </c>
      <c r="S121" s="91">
        <v>183204302.45</v>
      </c>
      <c r="T121" s="91">
        <v>0</v>
      </c>
      <c r="U121" s="91">
        <v>17029367.17</v>
      </c>
      <c r="V121" s="91">
        <v>9512849.95</v>
      </c>
      <c r="W121" s="91">
        <v>6007010.09</v>
      </c>
      <c r="X121" s="91">
        <f t="shared" si="26"/>
        <v>3003505.045</v>
      </c>
      <c r="Y121" s="91">
        <f t="shared" si="25"/>
        <v>3003505.045</v>
      </c>
      <c r="Z121" s="91">
        <v>244149177.32</v>
      </c>
      <c r="AA121" s="100">
        <f t="shared" si="21"/>
        <v>456899201.935</v>
      </c>
    </row>
    <row r="122" ht="24.9" customHeight="1" spans="1:27">
      <c r="A122" s="89">
        <v>6</v>
      </c>
      <c r="B122" s="90" t="s">
        <v>364</v>
      </c>
      <c r="C122" s="86">
        <v>1</v>
      </c>
      <c r="D122" s="91" t="s">
        <v>365</v>
      </c>
      <c r="E122" s="91">
        <v>216235828.89</v>
      </c>
      <c r="F122" s="91">
        <v>0</v>
      </c>
      <c r="G122" s="91">
        <v>20099742.62</v>
      </c>
      <c r="H122" s="91">
        <v>11093013.86</v>
      </c>
      <c r="I122" s="91">
        <v>7090067.15</v>
      </c>
      <c r="J122" s="91">
        <f>I122/2</f>
        <v>3545033.575</v>
      </c>
      <c r="K122" s="91">
        <f t="shared" ref="K122:K129" si="28">I122-J122</f>
        <v>3545033.575</v>
      </c>
      <c r="L122" s="91">
        <v>403463512.21</v>
      </c>
      <c r="M122" s="100">
        <f t="shared" si="15"/>
        <v>654437131.155</v>
      </c>
      <c r="N122" s="99"/>
      <c r="O122" s="86"/>
      <c r="P122" s="95" t="s">
        <v>366</v>
      </c>
      <c r="Q122" s="110"/>
      <c r="R122" s="96"/>
      <c r="S122" s="96">
        <f t="shared" ref="S122:AA122" si="29">SUM(S106:S121)</f>
        <v>3000313115.77</v>
      </c>
      <c r="T122" s="96">
        <f t="shared" si="29"/>
        <v>0</v>
      </c>
      <c r="U122" s="96">
        <f t="shared" si="29"/>
        <v>278887738.95</v>
      </c>
      <c r="V122" s="96">
        <f t="shared" si="29"/>
        <v>164118796.48</v>
      </c>
      <c r="W122" s="96">
        <f t="shared" si="29"/>
        <v>98376025.67</v>
      </c>
      <c r="X122" s="96">
        <f t="shared" si="29"/>
        <v>49188012.835</v>
      </c>
      <c r="Y122" s="96">
        <f t="shared" si="29"/>
        <v>49188012.835</v>
      </c>
      <c r="Z122" s="96">
        <f t="shared" si="29"/>
        <v>4204235000.05</v>
      </c>
      <c r="AA122" s="96">
        <f t="shared" si="29"/>
        <v>7696742664.085</v>
      </c>
    </row>
    <row r="123" ht="24.9" customHeight="1" spans="1:27">
      <c r="A123" s="89"/>
      <c r="B123" s="92"/>
      <c r="C123" s="86">
        <v>2</v>
      </c>
      <c r="D123" s="91" t="s">
        <v>367</v>
      </c>
      <c r="E123" s="91">
        <v>248239852.69</v>
      </c>
      <c r="F123" s="91">
        <v>0</v>
      </c>
      <c r="G123" s="91">
        <v>23074608.74</v>
      </c>
      <c r="H123" s="91">
        <v>12861427.89</v>
      </c>
      <c r="I123" s="91">
        <v>8139433.84</v>
      </c>
      <c r="J123" s="91">
        <f t="shared" ref="J123:J129" si="30">I123/2</f>
        <v>4069716.92</v>
      </c>
      <c r="K123" s="91">
        <f t="shared" si="28"/>
        <v>4069716.92</v>
      </c>
      <c r="L123" s="91">
        <v>447676569.08</v>
      </c>
      <c r="M123" s="100">
        <f t="shared" si="15"/>
        <v>735922175.32</v>
      </c>
      <c r="N123" s="99"/>
      <c r="O123" s="90">
        <v>24</v>
      </c>
      <c r="P123" s="101">
        <v>1</v>
      </c>
      <c r="Q123" s="90" t="s">
        <v>113</v>
      </c>
      <c r="R123" s="91" t="s">
        <v>368</v>
      </c>
      <c r="S123" s="91">
        <v>257092864.52</v>
      </c>
      <c r="T123" s="91">
        <v>0</v>
      </c>
      <c r="U123" s="91">
        <v>23897521.67</v>
      </c>
      <c r="V123" s="91">
        <v>73253974.97</v>
      </c>
      <c r="W123" s="91">
        <v>8429711.59</v>
      </c>
      <c r="X123" s="91">
        <v>0</v>
      </c>
      <c r="Y123" s="91">
        <f t="shared" ref="Y123:Y142" si="31">W123-X123</f>
        <v>8429711.59</v>
      </c>
      <c r="Z123" s="91">
        <v>1532622269.56</v>
      </c>
      <c r="AA123" s="100">
        <f t="shared" si="21"/>
        <v>1895296342.31</v>
      </c>
    </row>
    <row r="124" ht="24.9" customHeight="1" spans="1:27">
      <c r="A124" s="89"/>
      <c r="B124" s="92"/>
      <c r="C124" s="86">
        <v>3</v>
      </c>
      <c r="D124" s="108" t="s">
        <v>369</v>
      </c>
      <c r="E124" s="91">
        <v>165203885.65</v>
      </c>
      <c r="F124" s="91">
        <v>0</v>
      </c>
      <c r="G124" s="91">
        <v>15356176.62</v>
      </c>
      <c r="H124" s="91">
        <v>8856615.98</v>
      </c>
      <c r="I124" s="91">
        <v>5416801.87</v>
      </c>
      <c r="J124" s="91">
        <f t="shared" si="30"/>
        <v>2708400.935</v>
      </c>
      <c r="K124" s="91">
        <f t="shared" si="28"/>
        <v>2708400.935</v>
      </c>
      <c r="L124" s="91">
        <v>347550142.94</v>
      </c>
      <c r="M124" s="100">
        <f t="shared" si="15"/>
        <v>539675222.125</v>
      </c>
      <c r="N124" s="99"/>
      <c r="O124" s="92"/>
      <c r="P124" s="101">
        <v>2</v>
      </c>
      <c r="Q124" s="92"/>
      <c r="R124" s="108" t="s">
        <v>370</v>
      </c>
      <c r="S124" s="91">
        <v>330458897.65</v>
      </c>
      <c r="T124" s="91">
        <v>0</v>
      </c>
      <c r="U124" s="91">
        <v>30717105.59</v>
      </c>
      <c r="V124" s="91">
        <v>77906335.08</v>
      </c>
      <c r="W124" s="91">
        <v>10835280.1</v>
      </c>
      <c r="X124" s="91">
        <v>0</v>
      </c>
      <c r="Y124" s="91">
        <f t="shared" si="31"/>
        <v>10835280.1</v>
      </c>
      <c r="Z124" s="91">
        <v>1648938391.36</v>
      </c>
      <c r="AA124" s="100">
        <f t="shared" si="21"/>
        <v>2098856009.78</v>
      </c>
    </row>
    <row r="125" ht="24.9" customHeight="1" spans="1:27">
      <c r="A125" s="89"/>
      <c r="B125" s="92"/>
      <c r="C125" s="86">
        <v>4</v>
      </c>
      <c r="D125" s="91" t="s">
        <v>371</v>
      </c>
      <c r="E125" s="91">
        <v>203703854.47</v>
      </c>
      <c r="F125" s="91">
        <v>0</v>
      </c>
      <c r="G125" s="91">
        <v>18934859.53</v>
      </c>
      <c r="H125" s="91">
        <v>9969844.31</v>
      </c>
      <c r="I125" s="91">
        <v>6679161.42</v>
      </c>
      <c r="J125" s="91">
        <f t="shared" si="30"/>
        <v>3339580.71</v>
      </c>
      <c r="K125" s="91">
        <f t="shared" si="28"/>
        <v>3339580.71</v>
      </c>
      <c r="L125" s="91">
        <v>375382554.89</v>
      </c>
      <c r="M125" s="100">
        <f t="shared" si="15"/>
        <v>611330693.91</v>
      </c>
      <c r="N125" s="99"/>
      <c r="O125" s="92"/>
      <c r="P125" s="101">
        <v>3</v>
      </c>
      <c r="Q125" s="92"/>
      <c r="R125" s="91" t="s">
        <v>372</v>
      </c>
      <c r="S125" s="91">
        <v>532927989.56</v>
      </c>
      <c r="T125" s="91">
        <v>0</v>
      </c>
      <c r="U125" s="91">
        <v>49537190.39</v>
      </c>
      <c r="V125" s="91">
        <v>90226146.41</v>
      </c>
      <c r="W125" s="91">
        <v>17473955.4</v>
      </c>
      <c r="X125" s="91">
        <v>0</v>
      </c>
      <c r="Y125" s="91">
        <f t="shared" si="31"/>
        <v>17473955.4</v>
      </c>
      <c r="Z125" s="91">
        <v>1956952527.07</v>
      </c>
      <c r="AA125" s="100">
        <f t="shared" si="21"/>
        <v>2647117808.83</v>
      </c>
    </row>
    <row r="126" ht="24.9" customHeight="1" spans="1:27">
      <c r="A126" s="89"/>
      <c r="B126" s="92"/>
      <c r="C126" s="86">
        <v>5</v>
      </c>
      <c r="D126" s="91" t="s">
        <v>373</v>
      </c>
      <c r="E126" s="91">
        <v>214074991.31</v>
      </c>
      <c r="F126" s="91">
        <v>0</v>
      </c>
      <c r="G126" s="91">
        <v>19898886.55</v>
      </c>
      <c r="H126" s="91">
        <v>10986690.68</v>
      </c>
      <c r="I126" s="91">
        <v>7019216.34</v>
      </c>
      <c r="J126" s="91">
        <f t="shared" si="30"/>
        <v>3509608.17</v>
      </c>
      <c r="K126" s="91">
        <f t="shared" si="28"/>
        <v>3509608.17</v>
      </c>
      <c r="L126" s="91">
        <v>400805270.14</v>
      </c>
      <c r="M126" s="100">
        <f t="shared" si="15"/>
        <v>649275446.85</v>
      </c>
      <c r="N126" s="99"/>
      <c r="O126" s="92"/>
      <c r="P126" s="101">
        <v>4</v>
      </c>
      <c r="Q126" s="92"/>
      <c r="R126" s="91" t="s">
        <v>374</v>
      </c>
      <c r="S126" s="91">
        <v>208291443.8</v>
      </c>
      <c r="T126" s="91">
        <v>0</v>
      </c>
      <c r="U126" s="91">
        <v>19361289.16</v>
      </c>
      <c r="V126" s="91">
        <v>70311606.16</v>
      </c>
      <c r="W126" s="91">
        <v>6829581.98</v>
      </c>
      <c r="X126" s="91">
        <v>0</v>
      </c>
      <c r="Y126" s="91">
        <f t="shared" si="31"/>
        <v>6829581.98</v>
      </c>
      <c r="Z126" s="91">
        <v>1459058546.54</v>
      </c>
      <c r="AA126" s="100">
        <f t="shared" si="21"/>
        <v>1763852467.64</v>
      </c>
    </row>
    <row r="127" ht="24.9" customHeight="1" spans="1:27">
      <c r="A127" s="89"/>
      <c r="B127" s="92"/>
      <c r="C127" s="86">
        <v>6</v>
      </c>
      <c r="D127" s="91" t="s">
        <v>375</v>
      </c>
      <c r="E127" s="91">
        <v>210468948.25</v>
      </c>
      <c r="F127" s="91">
        <v>0</v>
      </c>
      <c r="G127" s="91">
        <v>19563694.47</v>
      </c>
      <c r="H127" s="91">
        <v>11136535.17</v>
      </c>
      <c r="I127" s="91">
        <v>6900979.28</v>
      </c>
      <c r="J127" s="91">
        <f t="shared" si="30"/>
        <v>3450489.64</v>
      </c>
      <c r="K127" s="91">
        <f t="shared" si="28"/>
        <v>3450489.64</v>
      </c>
      <c r="L127" s="91">
        <v>404551611.69</v>
      </c>
      <c r="M127" s="100">
        <f t="shared" si="15"/>
        <v>649171279.22</v>
      </c>
      <c r="N127" s="99"/>
      <c r="O127" s="92"/>
      <c r="P127" s="101">
        <v>5</v>
      </c>
      <c r="Q127" s="92"/>
      <c r="R127" s="91" t="s">
        <v>376</v>
      </c>
      <c r="S127" s="91">
        <v>175120211.84</v>
      </c>
      <c r="T127" s="91">
        <v>0</v>
      </c>
      <c r="U127" s="91">
        <v>16277927.68</v>
      </c>
      <c r="V127" s="91">
        <v>68219511.42</v>
      </c>
      <c r="W127" s="91">
        <v>5741944.19</v>
      </c>
      <c r="X127" s="91">
        <v>0</v>
      </c>
      <c r="Y127" s="91">
        <f t="shared" si="31"/>
        <v>5741944.19</v>
      </c>
      <c r="Z127" s="91">
        <v>1406752976.82</v>
      </c>
      <c r="AA127" s="100">
        <f t="shared" si="21"/>
        <v>1672112571.95</v>
      </c>
    </row>
    <row r="128" ht="24.9" customHeight="1" spans="1:27">
      <c r="A128" s="89"/>
      <c r="B128" s="92"/>
      <c r="C128" s="86">
        <v>7</v>
      </c>
      <c r="D128" s="91" t="s">
        <v>377</v>
      </c>
      <c r="E128" s="91">
        <v>290777248.58</v>
      </c>
      <c r="F128" s="91">
        <v>0</v>
      </c>
      <c r="G128" s="91">
        <v>27028582.11</v>
      </c>
      <c r="H128" s="91">
        <v>13881615.66</v>
      </c>
      <c r="I128" s="91">
        <v>9534174.92</v>
      </c>
      <c r="J128" s="91">
        <f t="shared" si="30"/>
        <v>4767087.46</v>
      </c>
      <c r="K128" s="91">
        <f t="shared" si="28"/>
        <v>4767087.46</v>
      </c>
      <c r="L128" s="91">
        <v>473182824.64</v>
      </c>
      <c r="M128" s="100">
        <f t="shared" si="15"/>
        <v>809637358.45</v>
      </c>
      <c r="N128" s="99"/>
      <c r="O128" s="92"/>
      <c r="P128" s="101">
        <v>6</v>
      </c>
      <c r="Q128" s="92"/>
      <c r="R128" s="91" t="s">
        <v>378</v>
      </c>
      <c r="S128" s="91">
        <v>195777936.06</v>
      </c>
      <c r="T128" s="91">
        <v>0</v>
      </c>
      <c r="U128" s="91">
        <v>18198122.6</v>
      </c>
      <c r="V128" s="91">
        <v>68712026.6</v>
      </c>
      <c r="W128" s="91">
        <v>6419281.76</v>
      </c>
      <c r="X128" s="91">
        <v>0</v>
      </c>
      <c r="Y128" s="91">
        <f t="shared" si="31"/>
        <v>6419281.76</v>
      </c>
      <c r="Z128" s="91">
        <v>1419066609.96</v>
      </c>
      <c r="AA128" s="100">
        <f t="shared" si="21"/>
        <v>1708173976.98</v>
      </c>
    </row>
    <row r="129" ht="24.9" customHeight="1" spans="1:27">
      <c r="A129" s="89"/>
      <c r="B129" s="93"/>
      <c r="C129" s="86">
        <v>8</v>
      </c>
      <c r="D129" s="91" t="s">
        <v>379</v>
      </c>
      <c r="E129" s="91">
        <v>268398269.78</v>
      </c>
      <c r="F129" s="91">
        <v>0</v>
      </c>
      <c r="G129" s="91">
        <v>24948391.62</v>
      </c>
      <c r="H129" s="91">
        <v>14585822.5</v>
      </c>
      <c r="I129" s="91">
        <v>8800399.84</v>
      </c>
      <c r="J129" s="91">
        <f t="shared" si="30"/>
        <v>4400199.92</v>
      </c>
      <c r="K129" s="91">
        <f t="shared" si="28"/>
        <v>4400199.92</v>
      </c>
      <c r="L129" s="91">
        <v>490789073.26</v>
      </c>
      <c r="M129" s="100">
        <f t="shared" si="15"/>
        <v>803121757.08</v>
      </c>
      <c r="N129" s="99"/>
      <c r="O129" s="92"/>
      <c r="P129" s="101">
        <v>7</v>
      </c>
      <c r="Q129" s="92"/>
      <c r="R129" s="91" t="s">
        <v>380</v>
      </c>
      <c r="S129" s="91">
        <v>179754055.82</v>
      </c>
      <c r="T129" s="91">
        <v>0</v>
      </c>
      <c r="U129" s="91">
        <v>16708656.82</v>
      </c>
      <c r="V129" s="91">
        <v>67473339.82</v>
      </c>
      <c r="W129" s="91">
        <v>5893881.37</v>
      </c>
      <c r="X129" s="91">
        <v>0</v>
      </c>
      <c r="Y129" s="91">
        <f t="shared" si="31"/>
        <v>5893881.37</v>
      </c>
      <c r="Z129" s="91">
        <v>1388097545.01</v>
      </c>
      <c r="AA129" s="100">
        <f t="shared" si="21"/>
        <v>1657927478.84</v>
      </c>
    </row>
    <row r="130" ht="24.9" customHeight="1" spans="1:27">
      <c r="A130" s="86"/>
      <c r="B130" s="94" t="s">
        <v>381</v>
      </c>
      <c r="C130" s="95"/>
      <c r="D130" s="96"/>
      <c r="E130" s="96">
        <f t="shared" ref="E130:M130" si="32">SUM(E122:E129)</f>
        <v>1817102879.62</v>
      </c>
      <c r="F130" s="96">
        <f t="shared" si="32"/>
        <v>0</v>
      </c>
      <c r="G130" s="96">
        <f t="shared" si="32"/>
        <v>168904942.26</v>
      </c>
      <c r="H130" s="96">
        <f t="shared" si="32"/>
        <v>93371566.05</v>
      </c>
      <c r="I130" s="96">
        <f t="shared" si="32"/>
        <v>59580234.66</v>
      </c>
      <c r="J130" s="96">
        <f t="shared" si="32"/>
        <v>29790117.33</v>
      </c>
      <c r="K130" s="96">
        <f t="shared" si="32"/>
        <v>29790117.33</v>
      </c>
      <c r="L130" s="96">
        <f t="shared" si="32"/>
        <v>3343401558.85</v>
      </c>
      <c r="M130" s="96">
        <f t="shared" si="32"/>
        <v>5452571064.11</v>
      </c>
      <c r="N130" s="99"/>
      <c r="O130" s="92"/>
      <c r="P130" s="101">
        <v>8</v>
      </c>
      <c r="Q130" s="92"/>
      <c r="R130" s="91" t="s">
        <v>382</v>
      </c>
      <c r="S130" s="91">
        <v>216854145.26</v>
      </c>
      <c r="T130" s="91">
        <v>0</v>
      </c>
      <c r="U130" s="91">
        <v>20157216.9</v>
      </c>
      <c r="V130" s="91">
        <v>69681076.31</v>
      </c>
      <c r="W130" s="91">
        <v>7110340.87</v>
      </c>
      <c r="X130" s="91">
        <v>0</v>
      </c>
      <c r="Y130" s="91">
        <f t="shared" si="31"/>
        <v>7110340.87</v>
      </c>
      <c r="Z130" s="91">
        <v>1443294335.66</v>
      </c>
      <c r="AA130" s="100">
        <f t="shared" si="21"/>
        <v>1757097115</v>
      </c>
    </row>
    <row r="131" ht="24.9" customHeight="1" spans="1:27">
      <c r="A131" s="89">
        <v>7</v>
      </c>
      <c r="B131" s="90" t="s">
        <v>383</v>
      </c>
      <c r="C131" s="86">
        <v>1</v>
      </c>
      <c r="D131" s="91" t="s">
        <v>384</v>
      </c>
      <c r="E131" s="91">
        <v>213864701.69</v>
      </c>
      <c r="F131" s="91">
        <v>0</v>
      </c>
      <c r="G131" s="91">
        <v>19879339.52</v>
      </c>
      <c r="H131" s="91">
        <v>10438735.72</v>
      </c>
      <c r="I131" s="91">
        <v>7012321.24</v>
      </c>
      <c r="J131" s="91">
        <f>I131/2</f>
        <v>3506160.62</v>
      </c>
      <c r="K131" s="91">
        <f t="shared" ref="K131:K153" si="33">I131-J131</f>
        <v>3506160.62</v>
      </c>
      <c r="L131" s="91">
        <v>255423816.87</v>
      </c>
      <c r="M131" s="100">
        <f t="shared" si="15"/>
        <v>503112754.42</v>
      </c>
      <c r="N131" s="99"/>
      <c r="O131" s="92"/>
      <c r="P131" s="101">
        <v>9</v>
      </c>
      <c r="Q131" s="92"/>
      <c r="R131" s="91" t="s">
        <v>385</v>
      </c>
      <c r="S131" s="91">
        <v>144801443.77</v>
      </c>
      <c r="T131" s="91">
        <v>0</v>
      </c>
      <c r="U131" s="91">
        <v>13459710.93</v>
      </c>
      <c r="V131" s="91">
        <v>66146572.71</v>
      </c>
      <c r="W131" s="91">
        <v>4747834.64</v>
      </c>
      <c r="X131" s="91">
        <v>0</v>
      </c>
      <c r="Y131" s="91">
        <f t="shared" si="31"/>
        <v>4747834.64</v>
      </c>
      <c r="Z131" s="91">
        <v>1354926336.91</v>
      </c>
      <c r="AA131" s="100">
        <f t="shared" si="21"/>
        <v>1584081898.96</v>
      </c>
    </row>
    <row r="132" ht="24.9" customHeight="1" spans="1:27">
      <c r="A132" s="89"/>
      <c r="B132" s="92"/>
      <c r="C132" s="86">
        <v>2</v>
      </c>
      <c r="D132" s="91" t="s">
        <v>386</v>
      </c>
      <c r="E132" s="91">
        <v>188703239.83</v>
      </c>
      <c r="F132" s="91">
        <v>0</v>
      </c>
      <c r="G132" s="91">
        <v>17540509.23</v>
      </c>
      <c r="H132" s="91">
        <v>9123777.69</v>
      </c>
      <c r="I132" s="91">
        <v>6187312.48</v>
      </c>
      <c r="J132" s="91">
        <f t="shared" ref="J132:J153" si="34">I132/2</f>
        <v>3093656.24</v>
      </c>
      <c r="K132" s="91">
        <f t="shared" si="33"/>
        <v>3093656.24</v>
      </c>
      <c r="L132" s="91">
        <v>222547853.69</v>
      </c>
      <c r="M132" s="100">
        <f t="shared" si="15"/>
        <v>441009036.68</v>
      </c>
      <c r="N132" s="99"/>
      <c r="O132" s="92"/>
      <c r="P132" s="101">
        <v>10</v>
      </c>
      <c r="Q132" s="92"/>
      <c r="R132" s="91" t="s">
        <v>387</v>
      </c>
      <c r="S132" s="91">
        <v>246901040.61</v>
      </c>
      <c r="T132" s="91">
        <v>0</v>
      </c>
      <c r="U132" s="91">
        <v>22950162.3</v>
      </c>
      <c r="V132" s="91">
        <v>72588578.27</v>
      </c>
      <c r="W132" s="91">
        <v>8095536.09</v>
      </c>
      <c r="X132" s="91">
        <v>0</v>
      </c>
      <c r="Y132" s="91">
        <f t="shared" si="31"/>
        <v>8095536.09</v>
      </c>
      <c r="Z132" s="91">
        <v>1515986333.78</v>
      </c>
      <c r="AA132" s="100">
        <f t="shared" si="21"/>
        <v>1866521651.05</v>
      </c>
    </row>
    <row r="133" ht="24.9" customHeight="1" spans="1:27">
      <c r="A133" s="89"/>
      <c r="B133" s="92"/>
      <c r="C133" s="86">
        <v>3</v>
      </c>
      <c r="D133" s="91" t="s">
        <v>388</v>
      </c>
      <c r="E133" s="91">
        <v>182720838.97</v>
      </c>
      <c r="F133" s="91">
        <v>0</v>
      </c>
      <c r="G133" s="91">
        <v>16984427.85</v>
      </c>
      <c r="H133" s="91">
        <v>8734472.57</v>
      </c>
      <c r="I133" s="91">
        <v>5991158.01</v>
      </c>
      <c r="J133" s="91">
        <f t="shared" si="34"/>
        <v>2995579.005</v>
      </c>
      <c r="K133" s="91">
        <f t="shared" si="33"/>
        <v>2995579.005</v>
      </c>
      <c r="L133" s="91">
        <v>212814630.04</v>
      </c>
      <c r="M133" s="100">
        <f t="shared" si="15"/>
        <v>424249948.435</v>
      </c>
      <c r="N133" s="99"/>
      <c r="O133" s="92"/>
      <c r="P133" s="101">
        <v>11</v>
      </c>
      <c r="Q133" s="92"/>
      <c r="R133" s="91" t="s">
        <v>389</v>
      </c>
      <c r="S133" s="91">
        <v>213433735.43</v>
      </c>
      <c r="T133" s="91">
        <v>0</v>
      </c>
      <c r="U133" s="91">
        <v>19839279.97</v>
      </c>
      <c r="V133" s="91">
        <v>70208458.36</v>
      </c>
      <c r="W133" s="91">
        <v>6998190.46</v>
      </c>
      <c r="X133" s="91">
        <v>0</v>
      </c>
      <c r="Y133" s="91">
        <f t="shared" si="31"/>
        <v>6998190.46</v>
      </c>
      <c r="Z133" s="91">
        <v>1456479693.7</v>
      </c>
      <c r="AA133" s="100">
        <f t="shared" si="21"/>
        <v>1766959357.92</v>
      </c>
    </row>
    <row r="134" ht="24.9" customHeight="1" spans="1:27">
      <c r="A134" s="89"/>
      <c r="B134" s="92"/>
      <c r="C134" s="86">
        <v>4</v>
      </c>
      <c r="D134" s="91" t="s">
        <v>390</v>
      </c>
      <c r="E134" s="91">
        <v>216613166.22</v>
      </c>
      <c r="F134" s="91">
        <v>0</v>
      </c>
      <c r="G134" s="91">
        <v>20134817.21</v>
      </c>
      <c r="H134" s="91">
        <v>10954246.43</v>
      </c>
      <c r="I134" s="91">
        <v>7102439.51</v>
      </c>
      <c r="J134" s="91">
        <f t="shared" si="34"/>
        <v>3551219.755</v>
      </c>
      <c r="K134" s="91">
        <f t="shared" si="33"/>
        <v>3551219.755</v>
      </c>
      <c r="L134" s="91">
        <v>268312373.34</v>
      </c>
      <c r="M134" s="100">
        <f t="shared" si="15"/>
        <v>519565822.955</v>
      </c>
      <c r="N134" s="99"/>
      <c r="O134" s="92"/>
      <c r="P134" s="101">
        <v>12</v>
      </c>
      <c r="Q134" s="92"/>
      <c r="R134" s="91" t="s">
        <v>391</v>
      </c>
      <c r="S134" s="91">
        <v>293460800.07</v>
      </c>
      <c r="T134" s="91">
        <v>0</v>
      </c>
      <c r="U134" s="91">
        <v>27278025.94</v>
      </c>
      <c r="V134" s="91">
        <v>74824644.09</v>
      </c>
      <c r="W134" s="91">
        <v>9622164.78</v>
      </c>
      <c r="X134" s="91">
        <v>0</v>
      </c>
      <c r="Y134" s="91">
        <f t="shared" si="31"/>
        <v>9622164.78</v>
      </c>
      <c r="Z134" s="91">
        <v>1571891400.91</v>
      </c>
      <c r="AA134" s="100">
        <f t="shared" si="21"/>
        <v>1977077035.79</v>
      </c>
    </row>
    <row r="135" ht="24.9" customHeight="1" spans="1:27">
      <c r="A135" s="89"/>
      <c r="B135" s="92"/>
      <c r="C135" s="86">
        <v>5</v>
      </c>
      <c r="D135" s="91" t="s">
        <v>392</v>
      </c>
      <c r="E135" s="91">
        <v>281130164.1</v>
      </c>
      <c r="F135" s="91">
        <v>0</v>
      </c>
      <c r="G135" s="91">
        <v>26131857.84</v>
      </c>
      <c r="H135" s="91">
        <v>14175591.65</v>
      </c>
      <c r="I135" s="91">
        <v>9217860.66</v>
      </c>
      <c r="J135" s="91">
        <f t="shared" si="34"/>
        <v>4608930.33</v>
      </c>
      <c r="K135" s="91">
        <f t="shared" si="33"/>
        <v>4608930.33</v>
      </c>
      <c r="L135" s="91">
        <v>348850933.36</v>
      </c>
      <c r="M135" s="100">
        <f t="shared" ref="M135:M198" si="35">E135+F135+G135+H135+K135+L135</f>
        <v>674897477.28</v>
      </c>
      <c r="N135" s="99"/>
      <c r="O135" s="92"/>
      <c r="P135" s="101">
        <v>13</v>
      </c>
      <c r="Q135" s="92"/>
      <c r="R135" s="91" t="s">
        <v>393</v>
      </c>
      <c r="S135" s="91">
        <v>317505623.83</v>
      </c>
      <c r="T135" s="91">
        <v>0</v>
      </c>
      <c r="U135" s="91">
        <v>29513061.51</v>
      </c>
      <c r="V135" s="91">
        <v>77517984.65</v>
      </c>
      <c r="W135" s="91">
        <v>10410560.56</v>
      </c>
      <c r="X135" s="91">
        <v>0</v>
      </c>
      <c r="Y135" s="91">
        <f t="shared" si="31"/>
        <v>10410560.56</v>
      </c>
      <c r="Z135" s="91">
        <v>1639229036.37</v>
      </c>
      <c r="AA135" s="100">
        <f t="shared" si="21"/>
        <v>2074176266.92</v>
      </c>
    </row>
    <row r="136" ht="24.9" customHeight="1" spans="1:27">
      <c r="A136" s="89"/>
      <c r="B136" s="92"/>
      <c r="C136" s="86">
        <v>6</v>
      </c>
      <c r="D136" s="91" t="s">
        <v>394</v>
      </c>
      <c r="E136" s="91">
        <v>229686867.64</v>
      </c>
      <c r="F136" s="91">
        <v>0</v>
      </c>
      <c r="G136" s="91">
        <v>21350055.38</v>
      </c>
      <c r="H136" s="91">
        <v>10702665.42</v>
      </c>
      <c r="I136" s="91">
        <v>7531107.69</v>
      </c>
      <c r="J136" s="91">
        <f t="shared" si="34"/>
        <v>3765553.845</v>
      </c>
      <c r="K136" s="91">
        <f t="shared" si="33"/>
        <v>3765553.845</v>
      </c>
      <c r="L136" s="91">
        <v>262022463.05</v>
      </c>
      <c r="M136" s="100">
        <f t="shared" si="35"/>
        <v>527527605.335</v>
      </c>
      <c r="N136" s="99"/>
      <c r="O136" s="92"/>
      <c r="P136" s="101">
        <v>14</v>
      </c>
      <c r="Q136" s="92"/>
      <c r="R136" s="91" t="s">
        <v>395</v>
      </c>
      <c r="S136" s="91">
        <v>170918186.55</v>
      </c>
      <c r="T136" s="91">
        <v>0</v>
      </c>
      <c r="U136" s="91">
        <v>15887337.34</v>
      </c>
      <c r="V136" s="91">
        <v>68055035.3</v>
      </c>
      <c r="W136" s="91">
        <v>5604165.72</v>
      </c>
      <c r="X136" s="91">
        <v>0</v>
      </c>
      <c r="Y136" s="91">
        <f t="shared" si="31"/>
        <v>5604165.72</v>
      </c>
      <c r="Z136" s="91">
        <v>1402640822.14</v>
      </c>
      <c r="AA136" s="100">
        <f t="shared" si="21"/>
        <v>1663105547.05</v>
      </c>
    </row>
    <row r="137" ht="24.9" customHeight="1" spans="1:27">
      <c r="A137" s="89"/>
      <c r="B137" s="92"/>
      <c r="C137" s="86">
        <v>7</v>
      </c>
      <c r="D137" s="91" t="s">
        <v>396</v>
      </c>
      <c r="E137" s="91">
        <v>217879434.88</v>
      </c>
      <c r="F137" s="91">
        <v>0</v>
      </c>
      <c r="G137" s="91">
        <v>20252520.52</v>
      </c>
      <c r="H137" s="91">
        <v>10122547.25</v>
      </c>
      <c r="I137" s="91">
        <v>7143958.67</v>
      </c>
      <c r="J137" s="91">
        <f t="shared" si="34"/>
        <v>3571979.335</v>
      </c>
      <c r="K137" s="91">
        <f t="shared" si="33"/>
        <v>3571979.335</v>
      </c>
      <c r="L137" s="91">
        <v>247518621.1</v>
      </c>
      <c r="M137" s="100">
        <f t="shared" si="35"/>
        <v>499345103.085</v>
      </c>
      <c r="N137" s="99"/>
      <c r="O137" s="92"/>
      <c r="P137" s="101">
        <v>15</v>
      </c>
      <c r="Q137" s="92"/>
      <c r="R137" s="91" t="s">
        <v>397</v>
      </c>
      <c r="S137" s="91">
        <v>206240241.91</v>
      </c>
      <c r="T137" s="91">
        <v>0</v>
      </c>
      <c r="U137" s="91">
        <v>19170624.04</v>
      </c>
      <c r="V137" s="91">
        <v>70302349.83</v>
      </c>
      <c r="W137" s="91">
        <v>6762325.98</v>
      </c>
      <c r="X137" s="91">
        <v>0</v>
      </c>
      <c r="Y137" s="91">
        <f t="shared" si="31"/>
        <v>6762325.98</v>
      </c>
      <c r="Z137" s="91">
        <v>1458827124.33</v>
      </c>
      <c r="AA137" s="100">
        <f t="shared" si="21"/>
        <v>1761302666.09</v>
      </c>
    </row>
    <row r="138" ht="24.9" customHeight="1" spans="1:27">
      <c r="A138" s="89"/>
      <c r="B138" s="92"/>
      <c r="C138" s="86">
        <v>8</v>
      </c>
      <c r="D138" s="91" t="s">
        <v>398</v>
      </c>
      <c r="E138" s="91">
        <v>187235237.48</v>
      </c>
      <c r="F138" s="91">
        <v>0</v>
      </c>
      <c r="G138" s="91">
        <v>17404054.18</v>
      </c>
      <c r="H138" s="91">
        <v>9261211.23</v>
      </c>
      <c r="I138" s="91">
        <v>6139178.75</v>
      </c>
      <c r="J138" s="91">
        <f t="shared" si="34"/>
        <v>3069589.375</v>
      </c>
      <c r="K138" s="91">
        <f t="shared" si="33"/>
        <v>3069589.375</v>
      </c>
      <c r="L138" s="91">
        <v>225983902.69</v>
      </c>
      <c r="M138" s="100">
        <f t="shared" si="35"/>
        <v>442953994.955</v>
      </c>
      <c r="N138" s="99"/>
      <c r="O138" s="92"/>
      <c r="P138" s="101">
        <v>16</v>
      </c>
      <c r="Q138" s="92"/>
      <c r="R138" s="91" t="s">
        <v>399</v>
      </c>
      <c r="S138" s="91">
        <v>308757136.94</v>
      </c>
      <c r="T138" s="91">
        <v>0</v>
      </c>
      <c r="U138" s="91">
        <v>28699864.48</v>
      </c>
      <c r="V138" s="91">
        <v>76845884.38</v>
      </c>
      <c r="W138" s="91">
        <v>10123710.04</v>
      </c>
      <c r="X138" s="91">
        <v>0</v>
      </c>
      <c r="Y138" s="91">
        <f t="shared" si="31"/>
        <v>10123710.04</v>
      </c>
      <c r="Z138" s="91">
        <v>1622425501.1</v>
      </c>
      <c r="AA138" s="100">
        <f t="shared" si="21"/>
        <v>2046852096.94</v>
      </c>
    </row>
    <row r="139" ht="24.9" customHeight="1" spans="1:27">
      <c r="A139" s="89"/>
      <c r="B139" s="92"/>
      <c r="C139" s="86">
        <v>9</v>
      </c>
      <c r="D139" s="91" t="s">
        <v>400</v>
      </c>
      <c r="E139" s="91">
        <v>236526396.38</v>
      </c>
      <c r="F139" s="91">
        <v>0</v>
      </c>
      <c r="G139" s="91">
        <v>21985809.26</v>
      </c>
      <c r="H139" s="91">
        <v>11390019.94</v>
      </c>
      <c r="I139" s="91">
        <v>7755366.17</v>
      </c>
      <c r="J139" s="91">
        <f t="shared" si="34"/>
        <v>3877683.085</v>
      </c>
      <c r="K139" s="91">
        <f t="shared" si="33"/>
        <v>3877683.085</v>
      </c>
      <c r="L139" s="91">
        <v>279207377.97</v>
      </c>
      <c r="M139" s="100">
        <f t="shared" si="35"/>
        <v>552987286.635</v>
      </c>
      <c r="N139" s="99"/>
      <c r="O139" s="92"/>
      <c r="P139" s="101">
        <v>17</v>
      </c>
      <c r="Q139" s="92"/>
      <c r="R139" s="91" t="s">
        <v>401</v>
      </c>
      <c r="S139" s="91">
        <v>299592917.59</v>
      </c>
      <c r="T139" s="91">
        <v>0</v>
      </c>
      <c r="U139" s="91">
        <v>27848023.91</v>
      </c>
      <c r="V139" s="91">
        <v>76120778.17</v>
      </c>
      <c r="W139" s="91">
        <v>9823228.25</v>
      </c>
      <c r="X139" s="91">
        <v>0</v>
      </c>
      <c r="Y139" s="91">
        <f t="shared" si="31"/>
        <v>9823228.25</v>
      </c>
      <c r="Z139" s="91">
        <v>1604296736.41</v>
      </c>
      <c r="AA139" s="100">
        <f t="shared" si="21"/>
        <v>2017681684.33</v>
      </c>
    </row>
    <row r="140" ht="24.9" customHeight="1" spans="1:27">
      <c r="A140" s="89"/>
      <c r="B140" s="92"/>
      <c r="C140" s="86">
        <v>10</v>
      </c>
      <c r="D140" s="91" t="s">
        <v>402</v>
      </c>
      <c r="E140" s="91">
        <v>223780784.68</v>
      </c>
      <c r="F140" s="91">
        <v>0</v>
      </c>
      <c r="G140" s="91">
        <v>20801067.97</v>
      </c>
      <c r="H140" s="91">
        <v>11409819.34</v>
      </c>
      <c r="I140" s="91">
        <v>7337455.58</v>
      </c>
      <c r="J140" s="91">
        <f t="shared" si="34"/>
        <v>3668727.79</v>
      </c>
      <c r="K140" s="91">
        <f t="shared" si="33"/>
        <v>3668727.79</v>
      </c>
      <c r="L140" s="91">
        <v>279702393.19</v>
      </c>
      <c r="M140" s="100">
        <f t="shared" si="35"/>
        <v>539362792.97</v>
      </c>
      <c r="N140" s="99"/>
      <c r="O140" s="92"/>
      <c r="P140" s="101">
        <v>18</v>
      </c>
      <c r="Q140" s="92"/>
      <c r="R140" s="91" t="s">
        <v>403</v>
      </c>
      <c r="S140" s="91">
        <v>305909423.28</v>
      </c>
      <c r="T140" s="91">
        <v>0</v>
      </c>
      <c r="U140" s="91">
        <v>28435161.3</v>
      </c>
      <c r="V140" s="91">
        <v>76607212.4</v>
      </c>
      <c r="W140" s="91">
        <v>10030337.54</v>
      </c>
      <c r="X140" s="91">
        <v>0</v>
      </c>
      <c r="Y140" s="91">
        <f t="shared" si="31"/>
        <v>10030337.54</v>
      </c>
      <c r="Z140" s="91">
        <v>1616458336.58</v>
      </c>
      <c r="AA140" s="100">
        <f t="shared" si="21"/>
        <v>2037440471.1</v>
      </c>
    </row>
    <row r="141" ht="24.9" customHeight="1" spans="1:27">
      <c r="A141" s="89"/>
      <c r="B141" s="92"/>
      <c r="C141" s="86">
        <v>11</v>
      </c>
      <c r="D141" s="91" t="s">
        <v>404</v>
      </c>
      <c r="E141" s="91">
        <v>256214063.41</v>
      </c>
      <c r="F141" s="91">
        <v>0</v>
      </c>
      <c r="G141" s="91">
        <v>23815834.57</v>
      </c>
      <c r="H141" s="91">
        <v>11887682.13</v>
      </c>
      <c r="I141" s="91">
        <v>8400896.94</v>
      </c>
      <c r="J141" s="91">
        <f t="shared" si="34"/>
        <v>4200448.47</v>
      </c>
      <c r="K141" s="91">
        <f t="shared" si="33"/>
        <v>4200448.47</v>
      </c>
      <c r="L141" s="91">
        <v>291649694.31</v>
      </c>
      <c r="M141" s="100">
        <f t="shared" si="35"/>
        <v>587767722.89</v>
      </c>
      <c r="N141" s="99"/>
      <c r="O141" s="92"/>
      <c r="P141" s="101">
        <v>19</v>
      </c>
      <c r="Q141" s="92"/>
      <c r="R141" s="91" t="s">
        <v>405</v>
      </c>
      <c r="S141" s="91">
        <v>236592334.95</v>
      </c>
      <c r="T141" s="91">
        <v>0</v>
      </c>
      <c r="U141" s="91">
        <v>21991938.44</v>
      </c>
      <c r="V141" s="91">
        <v>72065471.57</v>
      </c>
      <c r="W141" s="91">
        <v>7757528.2</v>
      </c>
      <c r="X141" s="91">
        <v>0</v>
      </c>
      <c r="Y141" s="91">
        <f t="shared" si="31"/>
        <v>7757528.2</v>
      </c>
      <c r="Z141" s="91">
        <v>1502907865.81</v>
      </c>
      <c r="AA141" s="100">
        <f t="shared" si="21"/>
        <v>1841315138.97</v>
      </c>
    </row>
    <row r="142" ht="24.9" customHeight="1" spans="1:27">
      <c r="A142" s="89"/>
      <c r="B142" s="92"/>
      <c r="C142" s="86">
        <v>12</v>
      </c>
      <c r="D142" s="91" t="s">
        <v>406</v>
      </c>
      <c r="E142" s="91">
        <v>196757309.44</v>
      </c>
      <c r="F142" s="91">
        <v>0</v>
      </c>
      <c r="G142" s="91">
        <v>18289158.18</v>
      </c>
      <c r="H142" s="91">
        <v>10234951.37</v>
      </c>
      <c r="I142" s="91">
        <v>6451394.03</v>
      </c>
      <c r="J142" s="91">
        <f t="shared" si="34"/>
        <v>3225697.015</v>
      </c>
      <c r="K142" s="91">
        <f t="shared" si="33"/>
        <v>3225697.015</v>
      </c>
      <c r="L142" s="91">
        <v>250328896.14</v>
      </c>
      <c r="M142" s="100">
        <f t="shared" si="35"/>
        <v>478836012.145</v>
      </c>
      <c r="N142" s="99"/>
      <c r="O142" s="93"/>
      <c r="P142" s="101">
        <v>20</v>
      </c>
      <c r="Q142" s="93"/>
      <c r="R142" s="91" t="s">
        <v>407</v>
      </c>
      <c r="S142" s="91">
        <v>270631526.44</v>
      </c>
      <c r="T142" s="91">
        <v>0</v>
      </c>
      <c r="U142" s="91">
        <v>25155979.26</v>
      </c>
      <c r="V142" s="91">
        <v>74167901.84</v>
      </c>
      <c r="W142" s="91">
        <v>8873625.17</v>
      </c>
      <c r="X142" s="91">
        <v>0</v>
      </c>
      <c r="Y142" s="91">
        <f t="shared" si="31"/>
        <v>8873625.17</v>
      </c>
      <c r="Z142" s="91">
        <v>1555471839.7</v>
      </c>
      <c r="AA142" s="100">
        <f t="shared" si="21"/>
        <v>1934300872.41</v>
      </c>
    </row>
    <row r="143" ht="24.9" customHeight="1" spans="1:27">
      <c r="A143" s="89"/>
      <c r="B143" s="92"/>
      <c r="C143" s="86">
        <v>13</v>
      </c>
      <c r="D143" s="91" t="s">
        <v>408</v>
      </c>
      <c r="E143" s="91">
        <v>236351775.04</v>
      </c>
      <c r="F143" s="91">
        <v>0</v>
      </c>
      <c r="G143" s="91">
        <v>21969577.71</v>
      </c>
      <c r="H143" s="91">
        <v>12898426.8</v>
      </c>
      <c r="I143" s="91">
        <v>7749640.58</v>
      </c>
      <c r="J143" s="91">
        <f t="shared" si="34"/>
        <v>3874820.29</v>
      </c>
      <c r="K143" s="91">
        <f t="shared" si="33"/>
        <v>3874820.29</v>
      </c>
      <c r="L143" s="91">
        <v>316919857.71</v>
      </c>
      <c r="M143" s="100">
        <f t="shared" si="35"/>
        <v>592014457.55</v>
      </c>
      <c r="N143" s="99"/>
      <c r="O143" s="86"/>
      <c r="P143" s="95" t="s">
        <v>409</v>
      </c>
      <c r="Q143" s="110"/>
      <c r="R143" s="96"/>
      <c r="S143" s="96">
        <f t="shared" ref="S143:AA143" si="36">SUM(S123:S142)</f>
        <v>5111021955.88</v>
      </c>
      <c r="T143" s="96">
        <f t="shared" si="36"/>
        <v>0</v>
      </c>
      <c r="U143" s="96">
        <f t="shared" si="36"/>
        <v>475084200.23</v>
      </c>
      <c r="V143" s="96">
        <f t="shared" si="36"/>
        <v>1461234888.34</v>
      </c>
      <c r="W143" s="96">
        <f t="shared" si="36"/>
        <v>167583184.69</v>
      </c>
      <c r="X143" s="96">
        <f t="shared" si="36"/>
        <v>0</v>
      </c>
      <c r="Y143" s="96">
        <f t="shared" si="36"/>
        <v>167583184.69</v>
      </c>
      <c r="Z143" s="96">
        <f t="shared" si="36"/>
        <v>30556324229.72</v>
      </c>
      <c r="AA143" s="96">
        <f t="shared" si="36"/>
        <v>37771248458.86</v>
      </c>
    </row>
    <row r="144" ht="24.9" customHeight="1" spans="1:27">
      <c r="A144" s="89"/>
      <c r="B144" s="92"/>
      <c r="C144" s="86">
        <v>14</v>
      </c>
      <c r="D144" s="91" t="s">
        <v>410</v>
      </c>
      <c r="E144" s="91">
        <v>174594001.96</v>
      </c>
      <c r="F144" s="91">
        <v>0</v>
      </c>
      <c r="G144" s="91">
        <v>16229014.96</v>
      </c>
      <c r="H144" s="91">
        <v>8777848.61</v>
      </c>
      <c r="I144" s="91">
        <v>5724690.51</v>
      </c>
      <c r="J144" s="91">
        <f t="shared" si="34"/>
        <v>2862345.255</v>
      </c>
      <c r="K144" s="91">
        <f t="shared" si="33"/>
        <v>2862345.255</v>
      </c>
      <c r="L144" s="91">
        <v>213899097.33</v>
      </c>
      <c r="M144" s="100">
        <f t="shared" si="35"/>
        <v>416362308.115</v>
      </c>
      <c r="N144" s="99"/>
      <c r="O144" s="90">
        <v>25</v>
      </c>
      <c r="P144" s="101">
        <v>1</v>
      </c>
      <c r="Q144" s="90" t="s">
        <v>114</v>
      </c>
      <c r="R144" s="91" t="s">
        <v>411</v>
      </c>
      <c r="S144" s="91">
        <v>177074557.21</v>
      </c>
      <c r="T144" s="91">
        <v>0</v>
      </c>
      <c r="U144" s="91">
        <v>16459589.71</v>
      </c>
      <c r="V144" s="91">
        <v>9542854.36</v>
      </c>
      <c r="W144" s="91">
        <v>5806024.41</v>
      </c>
      <c r="X144" s="91">
        <f>W144/2</f>
        <v>2903012.205</v>
      </c>
      <c r="Y144" s="91">
        <f t="shared" ref="Y144:Y207" si="37">W144-X144</f>
        <v>2903012.205</v>
      </c>
      <c r="Z144" s="91">
        <v>235591821.86</v>
      </c>
      <c r="AA144" s="100">
        <f t="shared" si="21"/>
        <v>441571835.345</v>
      </c>
    </row>
    <row r="145" ht="24.9" customHeight="1" spans="1:27">
      <c r="A145" s="89"/>
      <c r="B145" s="92"/>
      <c r="C145" s="86">
        <v>15</v>
      </c>
      <c r="D145" s="91" t="s">
        <v>412</v>
      </c>
      <c r="E145" s="91">
        <v>183414693.44</v>
      </c>
      <c r="F145" s="91">
        <v>0</v>
      </c>
      <c r="G145" s="91">
        <v>17048923.62</v>
      </c>
      <c r="H145" s="91">
        <v>9397399.54</v>
      </c>
      <c r="I145" s="91">
        <v>6013908.51</v>
      </c>
      <c r="J145" s="91">
        <f t="shared" si="34"/>
        <v>3006954.255</v>
      </c>
      <c r="K145" s="91">
        <f t="shared" si="33"/>
        <v>3006954.255</v>
      </c>
      <c r="L145" s="91">
        <v>229388818.65</v>
      </c>
      <c r="M145" s="100">
        <f t="shared" si="35"/>
        <v>442256789.505</v>
      </c>
      <c r="N145" s="99"/>
      <c r="O145" s="92"/>
      <c r="P145" s="101">
        <v>2</v>
      </c>
      <c r="Q145" s="92"/>
      <c r="R145" s="91" t="s">
        <v>413</v>
      </c>
      <c r="S145" s="91">
        <v>199594998.59</v>
      </c>
      <c r="T145" s="91">
        <v>0</v>
      </c>
      <c r="U145" s="91">
        <v>18552929.55</v>
      </c>
      <c r="V145" s="91">
        <v>9525088.86</v>
      </c>
      <c r="W145" s="91">
        <v>6544437.85</v>
      </c>
      <c r="X145" s="91">
        <f t="shared" ref="X145:X156" si="38">W145/2</f>
        <v>3272218.925</v>
      </c>
      <c r="Y145" s="91">
        <f t="shared" si="37"/>
        <v>3272218.925</v>
      </c>
      <c r="Z145" s="91">
        <v>235147657.27</v>
      </c>
      <c r="AA145" s="100">
        <f t="shared" si="21"/>
        <v>466092893.195</v>
      </c>
    </row>
    <row r="146" ht="24.9" customHeight="1" spans="1:27">
      <c r="A146" s="89"/>
      <c r="B146" s="92"/>
      <c r="C146" s="86">
        <v>16</v>
      </c>
      <c r="D146" s="91" t="s">
        <v>414</v>
      </c>
      <c r="E146" s="91">
        <v>167296568.39</v>
      </c>
      <c r="F146" s="91">
        <v>0</v>
      </c>
      <c r="G146" s="91">
        <v>15550697.51</v>
      </c>
      <c r="H146" s="91">
        <v>8209747.05</v>
      </c>
      <c r="I146" s="91">
        <v>5485417.98</v>
      </c>
      <c r="J146" s="91">
        <f t="shared" si="34"/>
        <v>2742708.99</v>
      </c>
      <c r="K146" s="91">
        <f t="shared" si="33"/>
        <v>2742708.99</v>
      </c>
      <c r="L146" s="91">
        <v>199695689.14</v>
      </c>
      <c r="M146" s="100">
        <f t="shared" si="35"/>
        <v>393495411.08</v>
      </c>
      <c r="N146" s="99"/>
      <c r="O146" s="92"/>
      <c r="P146" s="101">
        <v>3</v>
      </c>
      <c r="Q146" s="92"/>
      <c r="R146" s="91" t="s">
        <v>415</v>
      </c>
      <c r="S146" s="91">
        <v>204367560.57</v>
      </c>
      <c r="T146" s="91">
        <v>0</v>
      </c>
      <c r="U146" s="91">
        <v>18996552.92</v>
      </c>
      <c r="V146" s="91">
        <v>10086134.03</v>
      </c>
      <c r="W146" s="91">
        <v>6700923.41</v>
      </c>
      <c r="X146" s="91">
        <f t="shared" si="38"/>
        <v>3350461.705</v>
      </c>
      <c r="Y146" s="91">
        <f t="shared" si="37"/>
        <v>3350461.705</v>
      </c>
      <c r="Z146" s="91">
        <v>249174644.95</v>
      </c>
      <c r="AA146" s="100">
        <f t="shared" si="21"/>
        <v>485975354.175</v>
      </c>
    </row>
    <row r="147" ht="24.9" customHeight="1" spans="1:27">
      <c r="A147" s="89"/>
      <c r="B147" s="92"/>
      <c r="C147" s="86">
        <v>17</v>
      </c>
      <c r="D147" s="91" t="s">
        <v>416</v>
      </c>
      <c r="E147" s="91">
        <v>211681266.06</v>
      </c>
      <c r="F147" s="91">
        <v>0</v>
      </c>
      <c r="G147" s="91">
        <v>19676382.89</v>
      </c>
      <c r="H147" s="91">
        <v>10259295.91</v>
      </c>
      <c r="I147" s="91">
        <v>6940729.47</v>
      </c>
      <c r="J147" s="91">
        <f t="shared" si="34"/>
        <v>3470364.735</v>
      </c>
      <c r="K147" s="91">
        <f t="shared" si="33"/>
        <v>3470364.735</v>
      </c>
      <c r="L147" s="91">
        <v>250937546.92</v>
      </c>
      <c r="M147" s="100">
        <f t="shared" si="35"/>
        <v>496024856.515</v>
      </c>
      <c r="N147" s="99"/>
      <c r="O147" s="92"/>
      <c r="P147" s="101">
        <v>4</v>
      </c>
      <c r="Q147" s="92"/>
      <c r="R147" s="91" t="s">
        <v>417</v>
      </c>
      <c r="S147" s="91">
        <v>241125871.32</v>
      </c>
      <c r="T147" s="91">
        <v>0</v>
      </c>
      <c r="U147" s="91">
        <v>22413343.7</v>
      </c>
      <c r="V147" s="91">
        <v>11453205.57</v>
      </c>
      <c r="W147" s="91">
        <v>7906176.45</v>
      </c>
      <c r="X147" s="91">
        <f t="shared" si="38"/>
        <v>3953088.225</v>
      </c>
      <c r="Y147" s="91">
        <f t="shared" si="37"/>
        <v>3953088.225</v>
      </c>
      <c r="Z147" s="91">
        <v>283353525.52</v>
      </c>
      <c r="AA147" s="100">
        <f t="shared" si="21"/>
        <v>562299034.335</v>
      </c>
    </row>
    <row r="148" ht="24.9" customHeight="1" spans="1:27">
      <c r="A148" s="89"/>
      <c r="B148" s="92"/>
      <c r="C148" s="86">
        <v>18</v>
      </c>
      <c r="D148" s="91" t="s">
        <v>418</v>
      </c>
      <c r="E148" s="91">
        <v>198366856.4</v>
      </c>
      <c r="F148" s="91">
        <v>0</v>
      </c>
      <c r="G148" s="91">
        <v>18438770.2</v>
      </c>
      <c r="H148" s="91">
        <v>10392350.35</v>
      </c>
      <c r="I148" s="91">
        <v>6504168.8</v>
      </c>
      <c r="J148" s="91">
        <f t="shared" si="34"/>
        <v>3252084.4</v>
      </c>
      <c r="K148" s="91">
        <f t="shared" si="33"/>
        <v>3252084.4</v>
      </c>
      <c r="L148" s="91">
        <v>254264111.42</v>
      </c>
      <c r="M148" s="100">
        <f t="shared" si="35"/>
        <v>484714172.77</v>
      </c>
      <c r="N148" s="99"/>
      <c r="O148" s="92"/>
      <c r="P148" s="101">
        <v>5</v>
      </c>
      <c r="Q148" s="92"/>
      <c r="R148" s="91" t="s">
        <v>419</v>
      </c>
      <c r="S148" s="91">
        <v>172174248.82</v>
      </c>
      <c r="T148" s="91">
        <v>0</v>
      </c>
      <c r="U148" s="91">
        <v>16004091.94</v>
      </c>
      <c r="V148" s="91">
        <v>8833542.01</v>
      </c>
      <c r="W148" s="91">
        <v>5645350.22</v>
      </c>
      <c r="X148" s="91">
        <f t="shared" si="38"/>
        <v>2822675.11</v>
      </c>
      <c r="Y148" s="91">
        <f t="shared" si="37"/>
        <v>2822675.11</v>
      </c>
      <c r="Z148" s="91">
        <v>217857927.8</v>
      </c>
      <c r="AA148" s="100">
        <f t="shared" si="21"/>
        <v>417692485.68</v>
      </c>
    </row>
    <row r="149" ht="24.9" customHeight="1" spans="1:27">
      <c r="A149" s="89"/>
      <c r="B149" s="92"/>
      <c r="C149" s="86">
        <v>19</v>
      </c>
      <c r="D149" s="91" t="s">
        <v>420</v>
      </c>
      <c r="E149" s="91">
        <v>232324102.73</v>
      </c>
      <c r="F149" s="91">
        <v>0</v>
      </c>
      <c r="G149" s="91">
        <v>21595193.97</v>
      </c>
      <c r="H149" s="91">
        <v>12156841.85</v>
      </c>
      <c r="I149" s="91">
        <v>7617578.9</v>
      </c>
      <c r="J149" s="91">
        <f t="shared" si="34"/>
        <v>3808789.45</v>
      </c>
      <c r="K149" s="91">
        <f t="shared" si="33"/>
        <v>3808789.45</v>
      </c>
      <c r="L149" s="91">
        <v>298379099.24</v>
      </c>
      <c r="M149" s="100">
        <f t="shared" si="35"/>
        <v>568264027.24</v>
      </c>
      <c r="N149" s="99"/>
      <c r="O149" s="92"/>
      <c r="P149" s="101">
        <v>6</v>
      </c>
      <c r="Q149" s="92"/>
      <c r="R149" s="91" t="s">
        <v>421</v>
      </c>
      <c r="S149" s="91">
        <v>161901353.56</v>
      </c>
      <c r="T149" s="91">
        <v>0</v>
      </c>
      <c r="U149" s="91">
        <v>15049196.76</v>
      </c>
      <c r="V149" s="91">
        <v>9111875.04</v>
      </c>
      <c r="W149" s="91">
        <v>5308516.51</v>
      </c>
      <c r="X149" s="91">
        <f t="shared" si="38"/>
        <v>2654258.255</v>
      </c>
      <c r="Y149" s="91">
        <f t="shared" si="37"/>
        <v>2654258.255</v>
      </c>
      <c r="Z149" s="91">
        <v>224816679.4</v>
      </c>
      <c r="AA149" s="100">
        <f t="shared" si="21"/>
        <v>413533363.015</v>
      </c>
    </row>
    <row r="150" ht="24.9" customHeight="1" spans="1:27">
      <c r="A150" s="89"/>
      <c r="B150" s="92"/>
      <c r="C150" s="86">
        <v>20</v>
      </c>
      <c r="D150" s="91" t="s">
        <v>422</v>
      </c>
      <c r="E150" s="91">
        <v>161018666.5</v>
      </c>
      <c r="F150" s="91">
        <v>0</v>
      </c>
      <c r="G150" s="91">
        <v>14967148.46</v>
      </c>
      <c r="H150" s="91">
        <v>8376028.78</v>
      </c>
      <c r="I150" s="91">
        <v>5279574.45</v>
      </c>
      <c r="J150" s="91">
        <f t="shared" si="34"/>
        <v>2639787.225</v>
      </c>
      <c r="K150" s="91">
        <f t="shared" si="33"/>
        <v>2639787.225</v>
      </c>
      <c r="L150" s="91">
        <v>203852986.71</v>
      </c>
      <c r="M150" s="100">
        <f t="shared" si="35"/>
        <v>390854617.675</v>
      </c>
      <c r="N150" s="99"/>
      <c r="O150" s="92"/>
      <c r="P150" s="101">
        <v>7</v>
      </c>
      <c r="Q150" s="92"/>
      <c r="R150" s="91" t="s">
        <v>423</v>
      </c>
      <c r="S150" s="91">
        <v>184986838</v>
      </c>
      <c r="T150" s="91">
        <v>0</v>
      </c>
      <c r="U150" s="91">
        <v>17195058.98</v>
      </c>
      <c r="V150" s="91">
        <v>9466458.57</v>
      </c>
      <c r="W150" s="91">
        <v>6065456.91</v>
      </c>
      <c r="X150" s="91">
        <f t="shared" si="38"/>
        <v>3032728.455</v>
      </c>
      <c r="Y150" s="91">
        <f t="shared" si="37"/>
        <v>3032728.455</v>
      </c>
      <c r="Z150" s="91">
        <v>233681810.33</v>
      </c>
      <c r="AA150" s="100">
        <f t="shared" si="21"/>
        <v>448362894.335</v>
      </c>
    </row>
    <row r="151" ht="24.9" customHeight="1" spans="1:27">
      <c r="A151" s="89"/>
      <c r="B151" s="92"/>
      <c r="C151" s="86">
        <v>21</v>
      </c>
      <c r="D151" s="91" t="s">
        <v>424</v>
      </c>
      <c r="E151" s="91">
        <v>220164580.45</v>
      </c>
      <c r="F151" s="91">
        <v>0</v>
      </c>
      <c r="G151" s="91">
        <v>20464931.38</v>
      </c>
      <c r="H151" s="91">
        <v>11228387.13</v>
      </c>
      <c r="I151" s="91">
        <v>7218885.35</v>
      </c>
      <c r="J151" s="91">
        <f t="shared" si="34"/>
        <v>3609442.675</v>
      </c>
      <c r="K151" s="91">
        <f t="shared" si="33"/>
        <v>3609442.675</v>
      </c>
      <c r="L151" s="91">
        <v>275166310.39</v>
      </c>
      <c r="M151" s="100">
        <f t="shared" si="35"/>
        <v>530633652.025</v>
      </c>
      <c r="N151" s="99"/>
      <c r="O151" s="92"/>
      <c r="P151" s="101">
        <v>8</v>
      </c>
      <c r="Q151" s="92"/>
      <c r="R151" s="91" t="s">
        <v>425</v>
      </c>
      <c r="S151" s="91">
        <v>289459793.14</v>
      </c>
      <c r="T151" s="91">
        <v>0</v>
      </c>
      <c r="U151" s="91">
        <v>26906120.83</v>
      </c>
      <c r="V151" s="91">
        <v>14052343.34</v>
      </c>
      <c r="W151" s="91">
        <v>9490977.42</v>
      </c>
      <c r="X151" s="91">
        <f t="shared" si="38"/>
        <v>4745488.71</v>
      </c>
      <c r="Y151" s="91">
        <f t="shared" si="37"/>
        <v>4745488.71</v>
      </c>
      <c r="Z151" s="91">
        <v>348335947.09</v>
      </c>
      <c r="AA151" s="100">
        <f t="shared" si="21"/>
        <v>683499693.11</v>
      </c>
    </row>
    <row r="152" ht="24.9" customHeight="1" spans="1:27">
      <c r="A152" s="89"/>
      <c r="B152" s="92"/>
      <c r="C152" s="86">
        <v>22</v>
      </c>
      <c r="D152" s="91" t="s">
        <v>426</v>
      </c>
      <c r="E152" s="91">
        <v>214378243.9</v>
      </c>
      <c r="F152" s="91">
        <v>0</v>
      </c>
      <c r="G152" s="91">
        <v>19927074.75</v>
      </c>
      <c r="H152" s="91">
        <v>10635048.61</v>
      </c>
      <c r="I152" s="91">
        <v>7029159.56</v>
      </c>
      <c r="J152" s="91">
        <f t="shared" si="34"/>
        <v>3514579.78</v>
      </c>
      <c r="K152" s="91">
        <f t="shared" si="33"/>
        <v>3514579.78</v>
      </c>
      <c r="L152" s="91">
        <v>260331939.4</v>
      </c>
      <c r="M152" s="100">
        <f t="shared" si="35"/>
        <v>508786886.44</v>
      </c>
      <c r="N152" s="99"/>
      <c r="O152" s="92"/>
      <c r="P152" s="101">
        <v>9</v>
      </c>
      <c r="Q152" s="92"/>
      <c r="R152" s="91" t="s">
        <v>427</v>
      </c>
      <c r="S152" s="91">
        <v>268255285.36</v>
      </c>
      <c r="T152" s="91">
        <v>0</v>
      </c>
      <c r="U152" s="91">
        <v>24935100.81</v>
      </c>
      <c r="V152" s="91">
        <v>11128570.18</v>
      </c>
      <c r="W152" s="91">
        <v>8795711.58</v>
      </c>
      <c r="X152" s="91">
        <f t="shared" si="38"/>
        <v>4397855.79</v>
      </c>
      <c r="Y152" s="91">
        <f t="shared" si="37"/>
        <v>4397855.79</v>
      </c>
      <c r="Z152" s="91">
        <v>275237144.01</v>
      </c>
      <c r="AA152" s="100">
        <f t="shared" si="21"/>
        <v>583953956.15</v>
      </c>
    </row>
    <row r="153" ht="24.9" customHeight="1" spans="1:27">
      <c r="A153" s="89"/>
      <c r="B153" s="93"/>
      <c r="C153" s="86">
        <v>23</v>
      </c>
      <c r="D153" s="91" t="s">
        <v>428</v>
      </c>
      <c r="E153" s="91">
        <v>227064493.17</v>
      </c>
      <c r="F153" s="91">
        <v>0</v>
      </c>
      <c r="G153" s="91">
        <v>21106298.13</v>
      </c>
      <c r="H153" s="91">
        <v>11502133.51</v>
      </c>
      <c r="I153" s="91">
        <v>7445123.74</v>
      </c>
      <c r="J153" s="91">
        <f t="shared" si="34"/>
        <v>3722561.87</v>
      </c>
      <c r="K153" s="91">
        <f t="shared" si="33"/>
        <v>3722561.87</v>
      </c>
      <c r="L153" s="91">
        <v>282010388.64</v>
      </c>
      <c r="M153" s="100">
        <f t="shared" si="35"/>
        <v>545405875.32</v>
      </c>
      <c r="N153" s="99"/>
      <c r="O153" s="92"/>
      <c r="P153" s="101">
        <v>10</v>
      </c>
      <c r="Q153" s="92"/>
      <c r="R153" s="113" t="s">
        <v>429</v>
      </c>
      <c r="S153" s="91">
        <v>205211209.1</v>
      </c>
      <c r="T153" s="91">
        <v>0</v>
      </c>
      <c r="U153" s="91">
        <v>19074972.48</v>
      </c>
      <c r="V153" s="91">
        <v>10283754.42</v>
      </c>
      <c r="W153" s="91">
        <v>6728585.44</v>
      </c>
      <c r="X153" s="91">
        <f t="shared" si="38"/>
        <v>3364292.72</v>
      </c>
      <c r="Y153" s="91">
        <f t="shared" si="37"/>
        <v>3364292.72</v>
      </c>
      <c r="Z153" s="91">
        <v>254115457.16</v>
      </c>
      <c r="AA153" s="100">
        <f t="shared" si="21"/>
        <v>492049685.88</v>
      </c>
    </row>
    <row r="154" ht="24.9" customHeight="1" spans="1:27">
      <c r="A154" s="86"/>
      <c r="B154" s="94" t="s">
        <v>430</v>
      </c>
      <c r="C154" s="95"/>
      <c r="D154" s="96"/>
      <c r="E154" s="96">
        <f t="shared" ref="E154:M154" si="39">SUM(E131:E153)</f>
        <v>4857767452.76</v>
      </c>
      <c r="F154" s="96">
        <f t="shared" si="39"/>
        <v>0</v>
      </c>
      <c r="G154" s="96">
        <f t="shared" si="39"/>
        <v>451543465.29</v>
      </c>
      <c r="H154" s="96">
        <f t="shared" si="39"/>
        <v>242269228.88</v>
      </c>
      <c r="I154" s="96">
        <f t="shared" si="39"/>
        <v>159279327.58</v>
      </c>
      <c r="J154" s="96">
        <f t="shared" si="39"/>
        <v>79639663.79</v>
      </c>
      <c r="K154" s="96">
        <f t="shared" si="39"/>
        <v>79639663.79</v>
      </c>
      <c r="L154" s="96">
        <f t="shared" si="39"/>
        <v>5929208801.3</v>
      </c>
      <c r="M154" s="96">
        <f t="shared" si="39"/>
        <v>11560428612.02</v>
      </c>
      <c r="N154" s="99"/>
      <c r="O154" s="92"/>
      <c r="P154" s="101">
        <v>11</v>
      </c>
      <c r="Q154" s="92"/>
      <c r="R154" s="91" t="s">
        <v>410</v>
      </c>
      <c r="S154" s="91">
        <v>196426783.5</v>
      </c>
      <c r="T154" s="91">
        <v>0</v>
      </c>
      <c r="U154" s="91">
        <v>18258434.84</v>
      </c>
      <c r="V154" s="91">
        <v>10278462.13</v>
      </c>
      <c r="W154" s="91">
        <v>6440556.55</v>
      </c>
      <c r="X154" s="91">
        <f t="shared" si="38"/>
        <v>3220278.275</v>
      </c>
      <c r="Y154" s="91">
        <f t="shared" si="37"/>
        <v>3220278.275</v>
      </c>
      <c r="Z154" s="91">
        <v>253983141.78</v>
      </c>
      <c r="AA154" s="100">
        <f t="shared" si="21"/>
        <v>482167100.525</v>
      </c>
    </row>
    <row r="155" ht="24.9" customHeight="1" spans="1:27">
      <c r="A155" s="89">
        <v>8</v>
      </c>
      <c r="B155" s="90" t="s">
        <v>431</v>
      </c>
      <c r="C155" s="86">
        <v>1</v>
      </c>
      <c r="D155" s="91" t="s">
        <v>432</v>
      </c>
      <c r="E155" s="91">
        <v>190688701.02</v>
      </c>
      <c r="F155" s="91">
        <v>0</v>
      </c>
      <c r="G155" s="91">
        <v>17725063.56</v>
      </c>
      <c r="H155" s="91">
        <v>8801746.33</v>
      </c>
      <c r="I155" s="91">
        <v>6252412.94</v>
      </c>
      <c r="J155" s="91">
        <v>0</v>
      </c>
      <c r="K155" s="91">
        <f t="shared" ref="K155:K181" si="40">I155-J155</f>
        <v>6252412.94</v>
      </c>
      <c r="L155" s="91">
        <v>211799052.53</v>
      </c>
      <c r="M155" s="100">
        <f t="shared" si="35"/>
        <v>435266976.38</v>
      </c>
      <c r="N155" s="99"/>
      <c r="O155" s="92"/>
      <c r="P155" s="101">
        <v>12</v>
      </c>
      <c r="Q155" s="92"/>
      <c r="R155" s="91" t="s">
        <v>433</v>
      </c>
      <c r="S155" s="91">
        <v>208689358.76</v>
      </c>
      <c r="T155" s="91">
        <v>0</v>
      </c>
      <c r="U155" s="91">
        <v>19398276.5</v>
      </c>
      <c r="V155" s="91">
        <v>9660052.67</v>
      </c>
      <c r="W155" s="91">
        <v>6842629.06</v>
      </c>
      <c r="X155" s="91">
        <f t="shared" si="38"/>
        <v>3421314.53</v>
      </c>
      <c r="Y155" s="91">
        <f t="shared" si="37"/>
        <v>3421314.53</v>
      </c>
      <c r="Z155" s="91">
        <v>238521959.08</v>
      </c>
      <c r="AA155" s="100">
        <f t="shared" ref="AA155:AA218" si="41">S155+T155+U155+V155+Y155+Z155</f>
        <v>479690961.54</v>
      </c>
    </row>
    <row r="156" ht="24.9" customHeight="1" spans="1:27">
      <c r="A156" s="89"/>
      <c r="B156" s="92"/>
      <c r="C156" s="86">
        <v>2</v>
      </c>
      <c r="D156" s="91" t="s">
        <v>434</v>
      </c>
      <c r="E156" s="91">
        <v>184389007.68</v>
      </c>
      <c r="F156" s="91">
        <v>0</v>
      </c>
      <c r="G156" s="91">
        <v>17139488.93</v>
      </c>
      <c r="H156" s="91">
        <v>9588554.43</v>
      </c>
      <c r="I156" s="91">
        <v>6045854.9</v>
      </c>
      <c r="J156" s="91">
        <v>0</v>
      </c>
      <c r="K156" s="91">
        <f t="shared" si="40"/>
        <v>6045854.9</v>
      </c>
      <c r="L156" s="91">
        <v>231470458.96</v>
      </c>
      <c r="M156" s="100">
        <f t="shared" si="35"/>
        <v>448633364.9</v>
      </c>
      <c r="N156" s="99"/>
      <c r="O156" s="93"/>
      <c r="P156" s="101">
        <v>13</v>
      </c>
      <c r="Q156" s="93"/>
      <c r="R156" s="91" t="s">
        <v>435</v>
      </c>
      <c r="S156" s="91">
        <v>167528558.42</v>
      </c>
      <c r="T156" s="91">
        <v>0</v>
      </c>
      <c r="U156" s="91">
        <v>15572261.65</v>
      </c>
      <c r="V156" s="91">
        <v>8701566.79</v>
      </c>
      <c r="W156" s="91">
        <v>5493024.6</v>
      </c>
      <c r="X156" s="91">
        <f t="shared" si="38"/>
        <v>2746512.3</v>
      </c>
      <c r="Y156" s="91">
        <f t="shared" si="37"/>
        <v>2746512.3</v>
      </c>
      <c r="Z156" s="91">
        <v>214558345.27</v>
      </c>
      <c r="AA156" s="100">
        <f t="shared" si="41"/>
        <v>409107244.43</v>
      </c>
    </row>
    <row r="157" ht="24.9" customHeight="1" spans="1:27">
      <c r="A157" s="89"/>
      <c r="B157" s="92"/>
      <c r="C157" s="86">
        <v>3</v>
      </c>
      <c r="D157" s="91" t="s">
        <v>436</v>
      </c>
      <c r="E157" s="91">
        <v>258689789.81</v>
      </c>
      <c r="F157" s="91">
        <v>0</v>
      </c>
      <c r="G157" s="91">
        <v>24045960.47</v>
      </c>
      <c r="H157" s="91">
        <v>12325914.4</v>
      </c>
      <c r="I157" s="91">
        <v>8482072.5</v>
      </c>
      <c r="J157" s="91">
        <v>0</v>
      </c>
      <c r="K157" s="91">
        <f t="shared" si="40"/>
        <v>8482072.5</v>
      </c>
      <c r="L157" s="91">
        <v>299908647.1</v>
      </c>
      <c r="M157" s="100">
        <f t="shared" si="35"/>
        <v>603452384.28</v>
      </c>
      <c r="N157" s="99"/>
      <c r="O157" s="86"/>
      <c r="P157" s="95" t="s">
        <v>437</v>
      </c>
      <c r="Q157" s="107"/>
      <c r="R157" s="96"/>
      <c r="S157" s="96">
        <f t="shared" ref="S157:X157" si="42">SUM(S144:S156)</f>
        <v>2676796416.35</v>
      </c>
      <c r="T157" s="96">
        <f>SUM(T136:T156)</f>
        <v>0</v>
      </c>
      <c r="U157" s="96">
        <f t="shared" si="42"/>
        <v>248815930.67</v>
      </c>
      <c r="V157" s="96">
        <f t="shared" si="42"/>
        <v>132123907.97</v>
      </c>
      <c r="W157" s="96">
        <f t="shared" si="42"/>
        <v>87768370.41</v>
      </c>
      <c r="X157" s="96">
        <f t="shared" si="42"/>
        <v>43884185.205</v>
      </c>
      <c r="Y157" s="96">
        <f t="shared" si="37"/>
        <v>43884185.205</v>
      </c>
      <c r="Z157" s="96">
        <f>SUM(Z144:Z156)</f>
        <v>3264376061.52</v>
      </c>
      <c r="AA157" s="96">
        <f>SUM(AA144:AA156)</f>
        <v>6365996501.715</v>
      </c>
    </row>
    <row r="158" ht="24.9" customHeight="1" spans="1:27">
      <c r="A158" s="89"/>
      <c r="B158" s="92"/>
      <c r="C158" s="86">
        <v>4</v>
      </c>
      <c r="D158" s="91" t="s">
        <v>438</v>
      </c>
      <c r="E158" s="91">
        <v>149013140.92</v>
      </c>
      <c r="F158" s="91">
        <v>0</v>
      </c>
      <c r="G158" s="91">
        <v>13851200.31</v>
      </c>
      <c r="H158" s="91">
        <v>8361718.23</v>
      </c>
      <c r="I158" s="91">
        <v>4885930.24</v>
      </c>
      <c r="J158" s="91">
        <v>0</v>
      </c>
      <c r="K158" s="91">
        <f t="shared" si="40"/>
        <v>4885930.24</v>
      </c>
      <c r="L158" s="91">
        <v>200797676.7</v>
      </c>
      <c r="M158" s="100">
        <f t="shared" si="35"/>
        <v>376909666.4</v>
      </c>
      <c r="N158" s="99"/>
      <c r="O158" s="90">
        <v>26</v>
      </c>
      <c r="P158" s="101">
        <v>1</v>
      </c>
      <c r="Q158" s="90" t="s">
        <v>115</v>
      </c>
      <c r="R158" s="91" t="s">
        <v>439</v>
      </c>
      <c r="S158" s="91">
        <v>184210100.31</v>
      </c>
      <c r="T158" s="91">
        <v>0</v>
      </c>
      <c r="U158" s="91">
        <v>17122858.98</v>
      </c>
      <c r="V158" s="91">
        <v>9633574.34</v>
      </c>
      <c r="W158" s="91">
        <v>6039988.78</v>
      </c>
      <c r="X158" s="91">
        <f>W158/2</f>
        <v>3019994.39</v>
      </c>
      <c r="Y158" s="91">
        <f t="shared" si="37"/>
        <v>3019994.39</v>
      </c>
      <c r="Z158" s="91">
        <v>266748386.11</v>
      </c>
      <c r="AA158" s="100">
        <f t="shared" si="41"/>
        <v>480734914.13</v>
      </c>
    </row>
    <row r="159" ht="24.9" customHeight="1" spans="1:27">
      <c r="A159" s="89"/>
      <c r="B159" s="92"/>
      <c r="C159" s="86">
        <v>5</v>
      </c>
      <c r="D159" s="91" t="s">
        <v>440</v>
      </c>
      <c r="E159" s="91">
        <v>206246293.37</v>
      </c>
      <c r="F159" s="91">
        <v>0</v>
      </c>
      <c r="G159" s="91">
        <v>19171186.54</v>
      </c>
      <c r="H159" s="91">
        <v>10376815.31</v>
      </c>
      <c r="I159" s="91">
        <v>6762524.4</v>
      </c>
      <c r="J159" s="91">
        <v>0</v>
      </c>
      <c r="K159" s="91">
        <f t="shared" si="40"/>
        <v>6762524.4</v>
      </c>
      <c r="L159" s="91">
        <v>251178187.26</v>
      </c>
      <c r="M159" s="100">
        <f t="shared" si="35"/>
        <v>493735006.88</v>
      </c>
      <c r="N159" s="99"/>
      <c r="O159" s="92"/>
      <c r="P159" s="101">
        <v>2</v>
      </c>
      <c r="Q159" s="92"/>
      <c r="R159" s="91" t="s">
        <v>441</v>
      </c>
      <c r="S159" s="91">
        <v>158156931.2</v>
      </c>
      <c r="T159" s="91">
        <v>0</v>
      </c>
      <c r="U159" s="91">
        <v>14701141.93</v>
      </c>
      <c r="V159" s="91">
        <v>8066765.48</v>
      </c>
      <c r="W159" s="91">
        <v>5185742.2</v>
      </c>
      <c r="X159" s="91">
        <f t="shared" ref="X159:X182" si="43">W159/2</f>
        <v>2592871.1</v>
      </c>
      <c r="Y159" s="91">
        <f t="shared" si="37"/>
        <v>2592871.1</v>
      </c>
      <c r="Z159" s="91">
        <v>227575767.16</v>
      </c>
      <c r="AA159" s="100">
        <f t="shared" si="41"/>
        <v>411093476.87</v>
      </c>
    </row>
    <row r="160" ht="24.9" customHeight="1" spans="1:27">
      <c r="A160" s="89"/>
      <c r="B160" s="92"/>
      <c r="C160" s="86">
        <v>6</v>
      </c>
      <c r="D160" s="91" t="s">
        <v>442</v>
      </c>
      <c r="E160" s="91">
        <v>148578886.26</v>
      </c>
      <c r="F160" s="91">
        <v>0</v>
      </c>
      <c r="G160" s="91">
        <v>13810835.08</v>
      </c>
      <c r="H160" s="91">
        <v>8094550.9</v>
      </c>
      <c r="I160" s="91">
        <v>4871691.64</v>
      </c>
      <c r="J160" s="91">
        <v>0</v>
      </c>
      <c r="K160" s="91">
        <f t="shared" si="40"/>
        <v>4871691.64</v>
      </c>
      <c r="L160" s="91">
        <v>194118084.63</v>
      </c>
      <c r="M160" s="100">
        <f t="shared" si="35"/>
        <v>369474048.51</v>
      </c>
      <c r="N160" s="99"/>
      <c r="O160" s="92"/>
      <c r="P160" s="101">
        <v>3</v>
      </c>
      <c r="Q160" s="92"/>
      <c r="R160" s="91" t="s">
        <v>443</v>
      </c>
      <c r="S160" s="91">
        <v>181122520.32</v>
      </c>
      <c r="T160" s="91">
        <v>0</v>
      </c>
      <c r="U160" s="91">
        <v>16835859.53</v>
      </c>
      <c r="V160" s="91">
        <v>10780735.6</v>
      </c>
      <c r="W160" s="91">
        <v>5938751.4</v>
      </c>
      <c r="X160" s="91">
        <f t="shared" si="43"/>
        <v>2969375.7</v>
      </c>
      <c r="Y160" s="91">
        <f t="shared" si="37"/>
        <v>2969375.7</v>
      </c>
      <c r="Z160" s="91">
        <v>295429173.19</v>
      </c>
      <c r="AA160" s="100">
        <f t="shared" si="41"/>
        <v>507137664.34</v>
      </c>
    </row>
    <row r="161" ht="24.9" customHeight="1" spans="1:27">
      <c r="A161" s="89"/>
      <c r="B161" s="92"/>
      <c r="C161" s="86">
        <v>7</v>
      </c>
      <c r="D161" s="91" t="s">
        <v>444</v>
      </c>
      <c r="E161" s="91">
        <v>249066417.87</v>
      </c>
      <c r="F161" s="91">
        <v>0</v>
      </c>
      <c r="G161" s="91">
        <v>23151440.35</v>
      </c>
      <c r="H161" s="91">
        <v>11528687.75</v>
      </c>
      <c r="I161" s="91">
        <v>8166535.75</v>
      </c>
      <c r="J161" s="91">
        <v>0</v>
      </c>
      <c r="K161" s="91">
        <f t="shared" si="40"/>
        <v>8166535.75</v>
      </c>
      <c r="L161" s="91">
        <v>279976760.97</v>
      </c>
      <c r="M161" s="100">
        <f t="shared" si="35"/>
        <v>571889842.69</v>
      </c>
      <c r="N161" s="99"/>
      <c r="O161" s="92"/>
      <c r="P161" s="101">
        <v>4</v>
      </c>
      <c r="Q161" s="92"/>
      <c r="R161" s="91" t="s">
        <v>445</v>
      </c>
      <c r="S161" s="91">
        <v>294840856.73</v>
      </c>
      <c r="T161" s="91">
        <v>0</v>
      </c>
      <c r="U161" s="91">
        <v>27406306.18</v>
      </c>
      <c r="V161" s="91">
        <v>10444187.37</v>
      </c>
      <c r="W161" s="91">
        <v>9667414.89</v>
      </c>
      <c r="X161" s="91">
        <f t="shared" si="43"/>
        <v>4833707.445</v>
      </c>
      <c r="Y161" s="91">
        <f t="shared" si="37"/>
        <v>4833707.445</v>
      </c>
      <c r="Z161" s="91">
        <v>287014952.34</v>
      </c>
      <c r="AA161" s="100">
        <f t="shared" si="41"/>
        <v>624540010.065</v>
      </c>
    </row>
    <row r="162" ht="24.9" customHeight="1" spans="1:27">
      <c r="A162" s="89"/>
      <c r="B162" s="92"/>
      <c r="C162" s="86">
        <v>8</v>
      </c>
      <c r="D162" s="91" t="s">
        <v>446</v>
      </c>
      <c r="E162" s="91">
        <v>164823570.93</v>
      </c>
      <c r="F162" s="91">
        <v>0</v>
      </c>
      <c r="G162" s="91">
        <v>15320825.28</v>
      </c>
      <c r="H162" s="91">
        <v>8920646.48</v>
      </c>
      <c r="I162" s="91">
        <v>5404331.89</v>
      </c>
      <c r="J162" s="91">
        <v>0</v>
      </c>
      <c r="K162" s="91">
        <f t="shared" si="40"/>
        <v>5404331.89</v>
      </c>
      <c r="L162" s="91">
        <v>214771738.22</v>
      </c>
      <c r="M162" s="100">
        <f t="shared" si="35"/>
        <v>409241112.8</v>
      </c>
      <c r="N162" s="99"/>
      <c r="O162" s="92"/>
      <c r="P162" s="101">
        <v>5</v>
      </c>
      <c r="Q162" s="92"/>
      <c r="R162" s="91" t="s">
        <v>447</v>
      </c>
      <c r="S162" s="91">
        <v>176979905.53</v>
      </c>
      <c r="T162" s="91">
        <v>0</v>
      </c>
      <c r="U162" s="91">
        <v>16450791.56</v>
      </c>
      <c r="V162" s="91">
        <v>9933512.37</v>
      </c>
      <c r="W162" s="91">
        <v>5802920.92</v>
      </c>
      <c r="X162" s="91">
        <f t="shared" si="43"/>
        <v>2901460.46</v>
      </c>
      <c r="Y162" s="91">
        <f t="shared" si="37"/>
        <v>2901460.46</v>
      </c>
      <c r="Z162" s="91">
        <v>274247295.81</v>
      </c>
      <c r="AA162" s="100">
        <f t="shared" si="41"/>
        <v>480512965.73</v>
      </c>
    </row>
    <row r="163" ht="24.9" customHeight="1" spans="1:27">
      <c r="A163" s="89"/>
      <c r="B163" s="92"/>
      <c r="C163" s="86">
        <v>9</v>
      </c>
      <c r="D163" s="91" t="s">
        <v>448</v>
      </c>
      <c r="E163" s="91">
        <v>195752983.68</v>
      </c>
      <c r="F163" s="91">
        <v>0</v>
      </c>
      <c r="G163" s="91">
        <v>18195803.21</v>
      </c>
      <c r="H163" s="91">
        <v>9893369.67</v>
      </c>
      <c r="I163" s="91">
        <v>6418463.61</v>
      </c>
      <c r="J163" s="91">
        <v>0</v>
      </c>
      <c r="K163" s="91">
        <f t="shared" si="40"/>
        <v>6418463.61</v>
      </c>
      <c r="L163" s="91">
        <v>239091306.37</v>
      </c>
      <c r="M163" s="100">
        <f t="shared" si="35"/>
        <v>469351926.54</v>
      </c>
      <c r="N163" s="99"/>
      <c r="O163" s="92"/>
      <c r="P163" s="101">
        <v>6</v>
      </c>
      <c r="Q163" s="92"/>
      <c r="R163" s="91" t="s">
        <v>449</v>
      </c>
      <c r="S163" s="91">
        <v>186397349.92</v>
      </c>
      <c r="T163" s="91">
        <v>0</v>
      </c>
      <c r="U163" s="91">
        <v>17326170.12</v>
      </c>
      <c r="V163" s="91">
        <v>10202526.81</v>
      </c>
      <c r="W163" s="91">
        <v>6111705.6</v>
      </c>
      <c r="X163" s="91">
        <f t="shared" si="43"/>
        <v>3055852.8</v>
      </c>
      <c r="Y163" s="91">
        <f t="shared" si="37"/>
        <v>3055852.8</v>
      </c>
      <c r="Z163" s="91">
        <v>280973068.55</v>
      </c>
      <c r="AA163" s="100">
        <f t="shared" si="41"/>
        <v>497954968.2</v>
      </c>
    </row>
    <row r="164" ht="24.9" customHeight="1" spans="1:27">
      <c r="A164" s="89"/>
      <c r="B164" s="92"/>
      <c r="C164" s="86">
        <v>10</v>
      </c>
      <c r="D164" s="91" t="s">
        <v>450</v>
      </c>
      <c r="E164" s="91">
        <v>166852415.36</v>
      </c>
      <c r="F164" s="91">
        <v>0</v>
      </c>
      <c r="G164" s="91">
        <v>15509412.21</v>
      </c>
      <c r="H164" s="91">
        <v>8707688.82</v>
      </c>
      <c r="I164" s="91">
        <v>5470854.83</v>
      </c>
      <c r="J164" s="91">
        <v>0</v>
      </c>
      <c r="K164" s="91">
        <f t="shared" si="40"/>
        <v>5470854.83</v>
      </c>
      <c r="L164" s="91">
        <v>209447470.82</v>
      </c>
      <c r="M164" s="100">
        <f t="shared" si="35"/>
        <v>405987842.04</v>
      </c>
      <c r="N164" s="99"/>
      <c r="O164" s="92"/>
      <c r="P164" s="101">
        <v>7</v>
      </c>
      <c r="Q164" s="92"/>
      <c r="R164" s="91" t="s">
        <v>451</v>
      </c>
      <c r="S164" s="91">
        <v>176553273.42</v>
      </c>
      <c r="T164" s="91">
        <v>0</v>
      </c>
      <c r="U164" s="91">
        <v>16411134.88</v>
      </c>
      <c r="V164" s="91">
        <v>9520651.36</v>
      </c>
      <c r="W164" s="91">
        <v>5788932.25</v>
      </c>
      <c r="X164" s="91">
        <f t="shared" si="43"/>
        <v>2894466.125</v>
      </c>
      <c r="Y164" s="91">
        <f t="shared" si="37"/>
        <v>2894466.125</v>
      </c>
      <c r="Z164" s="91">
        <v>263925138.97</v>
      </c>
      <c r="AA164" s="100">
        <f t="shared" si="41"/>
        <v>469304664.755</v>
      </c>
    </row>
    <row r="165" ht="24.9" customHeight="1" spans="1:27">
      <c r="A165" s="89"/>
      <c r="B165" s="92"/>
      <c r="C165" s="86">
        <v>11</v>
      </c>
      <c r="D165" s="91" t="s">
        <v>452</v>
      </c>
      <c r="E165" s="91">
        <v>240400554.52</v>
      </c>
      <c r="F165" s="91">
        <v>0</v>
      </c>
      <c r="G165" s="91">
        <v>22345923.41</v>
      </c>
      <c r="H165" s="91">
        <v>12457204.74</v>
      </c>
      <c r="I165" s="91">
        <v>7882394.34</v>
      </c>
      <c r="J165" s="91">
        <v>0</v>
      </c>
      <c r="K165" s="91">
        <f t="shared" si="40"/>
        <v>7882394.34</v>
      </c>
      <c r="L165" s="91">
        <v>303191106.47</v>
      </c>
      <c r="M165" s="100">
        <f t="shared" si="35"/>
        <v>586277183.48</v>
      </c>
      <c r="N165" s="99"/>
      <c r="O165" s="92"/>
      <c r="P165" s="101">
        <v>8</v>
      </c>
      <c r="Q165" s="92"/>
      <c r="R165" s="91" t="s">
        <v>453</v>
      </c>
      <c r="S165" s="91">
        <v>157761535.79</v>
      </c>
      <c r="T165" s="91">
        <v>0</v>
      </c>
      <c r="U165" s="91">
        <v>14664388.79</v>
      </c>
      <c r="V165" s="91">
        <v>8763293.31</v>
      </c>
      <c r="W165" s="91">
        <v>5172777.73</v>
      </c>
      <c r="X165" s="91">
        <f t="shared" si="43"/>
        <v>2586388.865</v>
      </c>
      <c r="Y165" s="91">
        <f t="shared" si="37"/>
        <v>2586388.865</v>
      </c>
      <c r="Z165" s="91">
        <v>244990028.75</v>
      </c>
      <c r="AA165" s="100">
        <f t="shared" si="41"/>
        <v>428765635.505</v>
      </c>
    </row>
    <row r="166" ht="24.9" customHeight="1" spans="1:27">
      <c r="A166" s="89"/>
      <c r="B166" s="92"/>
      <c r="C166" s="86">
        <v>12</v>
      </c>
      <c r="D166" s="91" t="s">
        <v>454</v>
      </c>
      <c r="E166" s="91">
        <v>170255511.85</v>
      </c>
      <c r="F166" s="91">
        <v>0</v>
      </c>
      <c r="G166" s="91">
        <v>15825739.82</v>
      </c>
      <c r="H166" s="91">
        <v>9219609.07</v>
      </c>
      <c r="I166" s="91">
        <v>5582437.55</v>
      </c>
      <c r="J166" s="91">
        <v>0</v>
      </c>
      <c r="K166" s="91">
        <f t="shared" si="40"/>
        <v>5582437.55</v>
      </c>
      <c r="L166" s="91">
        <v>222246260.38</v>
      </c>
      <c r="M166" s="100">
        <f t="shared" si="35"/>
        <v>423129558.67</v>
      </c>
      <c r="N166" s="99"/>
      <c r="O166" s="92"/>
      <c r="P166" s="101">
        <v>9</v>
      </c>
      <c r="Q166" s="92"/>
      <c r="R166" s="91" t="s">
        <v>455</v>
      </c>
      <c r="S166" s="91">
        <v>170233778.95</v>
      </c>
      <c r="T166" s="91">
        <v>0</v>
      </c>
      <c r="U166" s="91">
        <v>15823719.68</v>
      </c>
      <c r="V166" s="91">
        <v>9410862.26</v>
      </c>
      <c r="W166" s="91">
        <v>5581724.96</v>
      </c>
      <c r="X166" s="91">
        <f t="shared" si="43"/>
        <v>2790862.48</v>
      </c>
      <c r="Y166" s="91">
        <f t="shared" si="37"/>
        <v>2790862.48</v>
      </c>
      <c r="Z166" s="91">
        <v>261180243.29</v>
      </c>
      <c r="AA166" s="100">
        <f t="shared" si="41"/>
        <v>459439466.66</v>
      </c>
    </row>
    <row r="167" ht="24.9" customHeight="1" spans="1:27">
      <c r="A167" s="89"/>
      <c r="B167" s="92"/>
      <c r="C167" s="86">
        <v>13</v>
      </c>
      <c r="D167" s="91" t="s">
        <v>456</v>
      </c>
      <c r="E167" s="91">
        <v>196435204.97</v>
      </c>
      <c r="F167" s="91">
        <v>0</v>
      </c>
      <c r="G167" s="91">
        <v>18259217.64</v>
      </c>
      <c r="H167" s="91">
        <v>11105947.81</v>
      </c>
      <c r="I167" s="91">
        <v>6440832.68</v>
      </c>
      <c r="J167" s="91">
        <v>0</v>
      </c>
      <c r="K167" s="91">
        <f t="shared" si="40"/>
        <v>6440832.68</v>
      </c>
      <c r="L167" s="91">
        <v>269407615.41</v>
      </c>
      <c r="M167" s="100">
        <f t="shared" si="35"/>
        <v>501648818.51</v>
      </c>
      <c r="N167" s="99"/>
      <c r="O167" s="92"/>
      <c r="P167" s="101">
        <v>10</v>
      </c>
      <c r="Q167" s="92"/>
      <c r="R167" s="91" t="s">
        <v>457</v>
      </c>
      <c r="S167" s="91">
        <v>187475210.52</v>
      </c>
      <c r="T167" s="91">
        <v>0</v>
      </c>
      <c r="U167" s="91">
        <v>17426360.37</v>
      </c>
      <c r="V167" s="91">
        <v>10028669.84</v>
      </c>
      <c r="W167" s="91">
        <v>6147047.13</v>
      </c>
      <c r="X167" s="91">
        <f t="shared" si="43"/>
        <v>3073523.565</v>
      </c>
      <c r="Y167" s="91">
        <f t="shared" si="37"/>
        <v>3073523.565</v>
      </c>
      <c r="Z167" s="91">
        <v>276626378.36</v>
      </c>
      <c r="AA167" s="100">
        <f t="shared" si="41"/>
        <v>494630142.655</v>
      </c>
    </row>
    <row r="168" ht="24.9" customHeight="1" spans="1:27">
      <c r="A168" s="89"/>
      <c r="B168" s="92"/>
      <c r="C168" s="86">
        <v>14</v>
      </c>
      <c r="D168" s="91" t="s">
        <v>458</v>
      </c>
      <c r="E168" s="91">
        <v>173638486.32</v>
      </c>
      <c r="F168" s="91">
        <v>0</v>
      </c>
      <c r="G168" s="91">
        <v>16140197.03</v>
      </c>
      <c r="H168" s="91">
        <v>8590781.06</v>
      </c>
      <c r="I168" s="91">
        <v>5693360.5</v>
      </c>
      <c r="J168" s="91">
        <v>0</v>
      </c>
      <c r="K168" s="91">
        <f t="shared" si="40"/>
        <v>5693360.5</v>
      </c>
      <c r="L168" s="91">
        <v>206524597.98</v>
      </c>
      <c r="M168" s="100">
        <f t="shared" si="35"/>
        <v>410587422.89</v>
      </c>
      <c r="N168" s="99"/>
      <c r="O168" s="92"/>
      <c r="P168" s="101">
        <v>11</v>
      </c>
      <c r="Q168" s="92"/>
      <c r="R168" s="91" t="s">
        <v>459</v>
      </c>
      <c r="S168" s="91">
        <v>183124793.16</v>
      </c>
      <c r="T168" s="91">
        <v>0</v>
      </c>
      <c r="U168" s="91">
        <v>17021976.55</v>
      </c>
      <c r="V168" s="91">
        <v>9160796.29</v>
      </c>
      <c r="W168" s="91">
        <v>6004403.09</v>
      </c>
      <c r="X168" s="91">
        <f t="shared" si="43"/>
        <v>3002201.545</v>
      </c>
      <c r="Y168" s="91">
        <f t="shared" si="37"/>
        <v>3002201.545</v>
      </c>
      <c r="Z168" s="91">
        <v>254928211.53</v>
      </c>
      <c r="AA168" s="100">
        <f t="shared" si="41"/>
        <v>467237979.075</v>
      </c>
    </row>
    <row r="169" ht="24.9" customHeight="1" spans="1:27">
      <c r="A169" s="89"/>
      <c r="B169" s="92"/>
      <c r="C169" s="86">
        <v>15</v>
      </c>
      <c r="D169" s="91" t="s">
        <v>460</v>
      </c>
      <c r="E169" s="91">
        <v>159795948.09</v>
      </c>
      <c r="F169" s="91">
        <v>0</v>
      </c>
      <c r="G169" s="91">
        <v>14853493.27</v>
      </c>
      <c r="H169" s="91">
        <v>7984388.22</v>
      </c>
      <c r="I169" s="91">
        <v>5239483.24</v>
      </c>
      <c r="J169" s="91">
        <v>0</v>
      </c>
      <c r="K169" s="91">
        <f t="shared" si="40"/>
        <v>5239483.24</v>
      </c>
      <c r="L169" s="91">
        <v>191363849.04</v>
      </c>
      <c r="M169" s="100">
        <f t="shared" si="35"/>
        <v>379237161.86</v>
      </c>
      <c r="N169" s="99"/>
      <c r="O169" s="92"/>
      <c r="P169" s="101">
        <v>12</v>
      </c>
      <c r="Q169" s="92"/>
      <c r="R169" s="91" t="s">
        <v>461</v>
      </c>
      <c r="S169" s="91">
        <v>213087823.22</v>
      </c>
      <c r="T169" s="91">
        <v>0</v>
      </c>
      <c r="U169" s="91">
        <v>19807126.43</v>
      </c>
      <c r="V169" s="91">
        <v>11231846.38</v>
      </c>
      <c r="W169" s="91">
        <v>6986848.49</v>
      </c>
      <c r="X169" s="91">
        <f t="shared" si="43"/>
        <v>3493424.245</v>
      </c>
      <c r="Y169" s="91">
        <f t="shared" si="37"/>
        <v>3493424.245</v>
      </c>
      <c r="Z169" s="91">
        <v>306707633.01</v>
      </c>
      <c r="AA169" s="100">
        <f t="shared" si="41"/>
        <v>554327853.285</v>
      </c>
    </row>
    <row r="170" ht="24.9" customHeight="1" spans="1:27">
      <c r="A170" s="89"/>
      <c r="B170" s="92"/>
      <c r="C170" s="86">
        <v>16</v>
      </c>
      <c r="D170" s="91" t="s">
        <v>462</v>
      </c>
      <c r="E170" s="91">
        <v>234145790.54</v>
      </c>
      <c r="F170" s="91">
        <v>0</v>
      </c>
      <c r="G170" s="91">
        <v>21764525.1</v>
      </c>
      <c r="H170" s="91">
        <v>9971944.63</v>
      </c>
      <c r="I170" s="91">
        <v>7677309.47</v>
      </c>
      <c r="J170" s="91">
        <v>0</v>
      </c>
      <c r="K170" s="91">
        <f t="shared" si="40"/>
        <v>7677309.47</v>
      </c>
      <c r="L170" s="91">
        <v>241055800.7</v>
      </c>
      <c r="M170" s="100">
        <f t="shared" si="35"/>
        <v>514615370.44</v>
      </c>
      <c r="N170" s="99"/>
      <c r="O170" s="92"/>
      <c r="P170" s="101">
        <v>13</v>
      </c>
      <c r="Q170" s="92"/>
      <c r="R170" s="91" t="s">
        <v>463</v>
      </c>
      <c r="S170" s="91">
        <v>218281000.12</v>
      </c>
      <c r="T170" s="91">
        <v>0</v>
      </c>
      <c r="U170" s="91">
        <v>20289847.17</v>
      </c>
      <c r="V170" s="91">
        <v>10645252.94</v>
      </c>
      <c r="W170" s="91">
        <v>7157125.42</v>
      </c>
      <c r="X170" s="91">
        <f t="shared" si="43"/>
        <v>3578562.71</v>
      </c>
      <c r="Y170" s="91">
        <f t="shared" si="37"/>
        <v>3578562.71</v>
      </c>
      <c r="Z170" s="91">
        <v>292041899.28</v>
      </c>
      <c r="AA170" s="100">
        <f t="shared" si="41"/>
        <v>544836562.22</v>
      </c>
    </row>
    <row r="171" ht="24.9" customHeight="1" spans="1:27">
      <c r="A171" s="89"/>
      <c r="B171" s="92"/>
      <c r="C171" s="86">
        <v>17</v>
      </c>
      <c r="D171" s="91" t="s">
        <v>464</v>
      </c>
      <c r="E171" s="91">
        <v>241311039.08</v>
      </c>
      <c r="F171" s="91">
        <v>0</v>
      </c>
      <c r="G171" s="91">
        <v>22430555.57</v>
      </c>
      <c r="H171" s="91">
        <v>10953612.82</v>
      </c>
      <c r="I171" s="91">
        <v>7912247.84</v>
      </c>
      <c r="J171" s="91">
        <v>0</v>
      </c>
      <c r="K171" s="91">
        <f t="shared" si="40"/>
        <v>7912247.84</v>
      </c>
      <c r="L171" s="91">
        <v>265599007.79</v>
      </c>
      <c r="M171" s="100">
        <f t="shared" si="35"/>
        <v>548206463.1</v>
      </c>
      <c r="N171" s="99"/>
      <c r="O171" s="92"/>
      <c r="P171" s="101">
        <v>14</v>
      </c>
      <c r="Q171" s="92"/>
      <c r="R171" s="91" t="s">
        <v>465</v>
      </c>
      <c r="S171" s="91">
        <v>241694998.71</v>
      </c>
      <c r="T171" s="91">
        <v>0</v>
      </c>
      <c r="U171" s="91">
        <v>22466245.72</v>
      </c>
      <c r="V171" s="91">
        <v>11014198.3</v>
      </c>
      <c r="W171" s="91">
        <v>7924837.33</v>
      </c>
      <c r="X171" s="91">
        <f t="shared" si="43"/>
        <v>3962418.665</v>
      </c>
      <c r="Y171" s="91">
        <f t="shared" si="37"/>
        <v>3962418.665</v>
      </c>
      <c r="Z171" s="91">
        <v>301266097.85</v>
      </c>
      <c r="AA171" s="100">
        <f t="shared" si="41"/>
        <v>580403959.245</v>
      </c>
    </row>
    <row r="172" ht="24.9" customHeight="1" spans="1:27">
      <c r="A172" s="89"/>
      <c r="B172" s="92"/>
      <c r="C172" s="86">
        <v>18</v>
      </c>
      <c r="D172" s="91" t="s">
        <v>466</v>
      </c>
      <c r="E172" s="91">
        <v>134362104.7</v>
      </c>
      <c r="F172" s="91">
        <v>0</v>
      </c>
      <c r="G172" s="91">
        <v>12489344.32</v>
      </c>
      <c r="H172" s="91">
        <v>7895207.92</v>
      </c>
      <c r="I172" s="91">
        <v>4405543.47</v>
      </c>
      <c r="J172" s="91">
        <v>0</v>
      </c>
      <c r="K172" s="91">
        <f t="shared" si="40"/>
        <v>4405543.47</v>
      </c>
      <c r="L172" s="91">
        <v>189134205.05</v>
      </c>
      <c r="M172" s="100">
        <f t="shared" si="35"/>
        <v>348286405.46</v>
      </c>
      <c r="N172" s="99"/>
      <c r="O172" s="92"/>
      <c r="P172" s="101">
        <v>15</v>
      </c>
      <c r="Q172" s="92"/>
      <c r="R172" s="91" t="s">
        <v>467</v>
      </c>
      <c r="S172" s="91">
        <v>285185071.04</v>
      </c>
      <c r="T172" s="91">
        <v>0</v>
      </c>
      <c r="U172" s="91">
        <v>26508773.11</v>
      </c>
      <c r="V172" s="91">
        <v>11337795.99</v>
      </c>
      <c r="W172" s="91">
        <v>9350815.32</v>
      </c>
      <c r="X172" s="91">
        <f t="shared" si="43"/>
        <v>4675407.66</v>
      </c>
      <c r="Y172" s="91">
        <f t="shared" si="37"/>
        <v>4675407.66</v>
      </c>
      <c r="Z172" s="91">
        <v>309356535.17</v>
      </c>
      <c r="AA172" s="100">
        <f t="shared" si="41"/>
        <v>637063582.97</v>
      </c>
    </row>
    <row r="173" ht="24.9" customHeight="1" spans="1:27">
      <c r="A173" s="89"/>
      <c r="B173" s="92"/>
      <c r="C173" s="86">
        <v>19</v>
      </c>
      <c r="D173" s="91" t="s">
        <v>468</v>
      </c>
      <c r="E173" s="91">
        <v>181011889.73</v>
      </c>
      <c r="F173" s="91">
        <v>0</v>
      </c>
      <c r="G173" s="91">
        <v>16825576.1</v>
      </c>
      <c r="H173" s="91">
        <v>8871023.46</v>
      </c>
      <c r="I173" s="91">
        <v>5935123.97</v>
      </c>
      <c r="J173" s="91">
        <v>0</v>
      </c>
      <c r="K173" s="91">
        <f t="shared" si="40"/>
        <v>5935123.97</v>
      </c>
      <c r="L173" s="91">
        <v>213531086.89</v>
      </c>
      <c r="M173" s="100">
        <f t="shared" si="35"/>
        <v>426174700.15</v>
      </c>
      <c r="N173" s="99"/>
      <c r="O173" s="92"/>
      <c r="P173" s="101">
        <v>16</v>
      </c>
      <c r="Q173" s="92"/>
      <c r="R173" s="91" t="s">
        <v>469</v>
      </c>
      <c r="S173" s="91">
        <v>180616890.06</v>
      </c>
      <c r="T173" s="91">
        <v>0</v>
      </c>
      <c r="U173" s="91">
        <v>16788859.74</v>
      </c>
      <c r="V173" s="91">
        <v>11055685.72</v>
      </c>
      <c r="W173" s="91">
        <v>5922172.49</v>
      </c>
      <c r="X173" s="91">
        <f t="shared" si="43"/>
        <v>2961086.245</v>
      </c>
      <c r="Y173" s="91">
        <f t="shared" si="37"/>
        <v>2961086.245</v>
      </c>
      <c r="Z173" s="91">
        <v>302303346.71</v>
      </c>
      <c r="AA173" s="100">
        <f t="shared" si="41"/>
        <v>513725868.475</v>
      </c>
    </row>
    <row r="174" ht="24.9" customHeight="1" spans="1:27">
      <c r="A174" s="89"/>
      <c r="B174" s="92"/>
      <c r="C174" s="86">
        <v>20</v>
      </c>
      <c r="D174" s="91" t="s">
        <v>470</v>
      </c>
      <c r="E174" s="91">
        <v>214207955.96</v>
      </c>
      <c r="F174" s="91">
        <v>0</v>
      </c>
      <c r="G174" s="91">
        <v>19911245.99</v>
      </c>
      <c r="H174" s="91">
        <v>9632968.17</v>
      </c>
      <c r="I174" s="91">
        <v>7023576.06</v>
      </c>
      <c r="J174" s="91">
        <v>0</v>
      </c>
      <c r="K174" s="91">
        <f t="shared" si="40"/>
        <v>7023576.06</v>
      </c>
      <c r="L174" s="91">
        <v>232580870.44</v>
      </c>
      <c r="M174" s="100">
        <f t="shared" si="35"/>
        <v>483356616.62</v>
      </c>
      <c r="N174" s="99"/>
      <c r="O174" s="92"/>
      <c r="P174" s="101">
        <v>17</v>
      </c>
      <c r="Q174" s="92"/>
      <c r="R174" s="91" t="s">
        <v>471</v>
      </c>
      <c r="S174" s="91">
        <v>245151465.07</v>
      </c>
      <c r="T174" s="91">
        <v>0</v>
      </c>
      <c r="U174" s="91">
        <v>22787534.22</v>
      </c>
      <c r="V174" s="91">
        <v>11958654.42</v>
      </c>
      <c r="W174" s="91">
        <v>8038169.98</v>
      </c>
      <c r="X174" s="91">
        <f t="shared" si="43"/>
        <v>4019084.99</v>
      </c>
      <c r="Y174" s="91">
        <f t="shared" si="37"/>
        <v>4019084.99</v>
      </c>
      <c r="Z174" s="91">
        <v>324878946.17</v>
      </c>
      <c r="AA174" s="100">
        <f t="shared" si="41"/>
        <v>608795684.87</v>
      </c>
    </row>
    <row r="175" ht="24.9" customHeight="1" spans="1:27">
      <c r="A175" s="89"/>
      <c r="B175" s="92"/>
      <c r="C175" s="86">
        <v>21</v>
      </c>
      <c r="D175" s="91" t="s">
        <v>472</v>
      </c>
      <c r="E175" s="91">
        <v>311937970.27</v>
      </c>
      <c r="F175" s="91">
        <v>0</v>
      </c>
      <c r="G175" s="91">
        <v>28995532.09</v>
      </c>
      <c r="H175" s="91">
        <v>17545691.17</v>
      </c>
      <c r="I175" s="91">
        <v>10228005.07</v>
      </c>
      <c r="J175" s="91">
        <v>0</v>
      </c>
      <c r="K175" s="91">
        <f t="shared" si="40"/>
        <v>10228005.07</v>
      </c>
      <c r="L175" s="91">
        <v>430411053.93</v>
      </c>
      <c r="M175" s="100">
        <f t="shared" si="35"/>
        <v>799118252.53</v>
      </c>
      <c r="N175" s="99"/>
      <c r="O175" s="92"/>
      <c r="P175" s="101">
        <v>18</v>
      </c>
      <c r="Q175" s="92"/>
      <c r="R175" s="91" t="s">
        <v>473</v>
      </c>
      <c r="S175" s="91">
        <v>165594547.39</v>
      </c>
      <c r="T175" s="91">
        <v>0</v>
      </c>
      <c r="U175" s="91">
        <v>15392489.76</v>
      </c>
      <c r="V175" s="91">
        <v>9026392.84</v>
      </c>
      <c r="W175" s="91">
        <v>5429611.11</v>
      </c>
      <c r="X175" s="91">
        <f t="shared" si="43"/>
        <v>2714805.555</v>
      </c>
      <c r="Y175" s="91">
        <f t="shared" si="37"/>
        <v>2714805.555</v>
      </c>
      <c r="Z175" s="91">
        <v>251567919.59</v>
      </c>
      <c r="AA175" s="100">
        <f t="shared" si="41"/>
        <v>444296155.135</v>
      </c>
    </row>
    <row r="176" ht="24.9" customHeight="1" spans="1:27">
      <c r="A176" s="89"/>
      <c r="B176" s="92"/>
      <c r="C176" s="86">
        <v>22</v>
      </c>
      <c r="D176" s="91" t="s">
        <v>474</v>
      </c>
      <c r="E176" s="91">
        <v>194792503.05</v>
      </c>
      <c r="F176" s="91">
        <v>0</v>
      </c>
      <c r="G176" s="91">
        <v>18106523.77</v>
      </c>
      <c r="H176" s="91">
        <v>9407558.06</v>
      </c>
      <c r="I176" s="91">
        <v>6386970.8</v>
      </c>
      <c r="J176" s="91">
        <v>0</v>
      </c>
      <c r="K176" s="91">
        <f t="shared" si="40"/>
        <v>6386970.8</v>
      </c>
      <c r="L176" s="91">
        <v>226945272.72</v>
      </c>
      <c r="M176" s="100">
        <f t="shared" si="35"/>
        <v>455638828.4</v>
      </c>
      <c r="N176" s="99"/>
      <c r="O176" s="92"/>
      <c r="P176" s="101">
        <v>19</v>
      </c>
      <c r="Q176" s="92"/>
      <c r="R176" s="91" t="s">
        <v>475</v>
      </c>
      <c r="S176" s="91">
        <v>190580251.52</v>
      </c>
      <c r="T176" s="91">
        <v>0</v>
      </c>
      <c r="U176" s="91">
        <v>17714982.86</v>
      </c>
      <c r="V176" s="91">
        <v>10156141.43</v>
      </c>
      <c r="W176" s="91">
        <v>6248857.04</v>
      </c>
      <c r="X176" s="91">
        <f t="shared" si="43"/>
        <v>3124428.52</v>
      </c>
      <c r="Y176" s="91">
        <f t="shared" si="37"/>
        <v>3124428.52</v>
      </c>
      <c r="Z176" s="91">
        <v>279813363.1</v>
      </c>
      <c r="AA176" s="100">
        <f t="shared" si="41"/>
        <v>501389167.43</v>
      </c>
    </row>
    <row r="177" ht="24.9" customHeight="1" spans="1:27">
      <c r="A177" s="89"/>
      <c r="B177" s="92"/>
      <c r="C177" s="86">
        <v>23</v>
      </c>
      <c r="D177" s="91" t="s">
        <v>476</v>
      </c>
      <c r="E177" s="91">
        <v>181394534.03</v>
      </c>
      <c r="F177" s="91">
        <v>0</v>
      </c>
      <c r="G177" s="91">
        <v>16861143.99</v>
      </c>
      <c r="H177" s="91">
        <v>9143649.12</v>
      </c>
      <c r="I177" s="91">
        <v>5947670.34</v>
      </c>
      <c r="J177" s="91">
        <v>0</v>
      </c>
      <c r="K177" s="91">
        <f t="shared" si="40"/>
        <v>5947670.34</v>
      </c>
      <c r="L177" s="91">
        <v>220347145.42</v>
      </c>
      <c r="M177" s="100">
        <f t="shared" si="35"/>
        <v>433694142.9</v>
      </c>
      <c r="N177" s="99"/>
      <c r="O177" s="92"/>
      <c r="P177" s="101">
        <v>20</v>
      </c>
      <c r="Q177" s="92"/>
      <c r="R177" s="91" t="s">
        <v>477</v>
      </c>
      <c r="S177" s="91">
        <v>219812976.39</v>
      </c>
      <c r="T177" s="91">
        <v>0</v>
      </c>
      <c r="U177" s="91">
        <v>20432248.77</v>
      </c>
      <c r="V177" s="91">
        <v>10650981.07</v>
      </c>
      <c r="W177" s="91">
        <v>7207356.75</v>
      </c>
      <c r="X177" s="91">
        <f t="shared" si="43"/>
        <v>3603678.375</v>
      </c>
      <c r="Y177" s="91">
        <f t="shared" si="37"/>
        <v>3603678.375</v>
      </c>
      <c r="Z177" s="91">
        <v>292185111.23</v>
      </c>
      <c r="AA177" s="100">
        <f t="shared" si="41"/>
        <v>546684995.835</v>
      </c>
    </row>
    <row r="178" ht="24.9" customHeight="1" spans="1:27">
      <c r="A178" s="89"/>
      <c r="B178" s="92"/>
      <c r="C178" s="86">
        <v>24</v>
      </c>
      <c r="D178" s="91" t="s">
        <v>478</v>
      </c>
      <c r="E178" s="91">
        <v>177058263.88</v>
      </c>
      <c r="F178" s="91">
        <v>0</v>
      </c>
      <c r="G178" s="91">
        <v>16458075.2</v>
      </c>
      <c r="H178" s="91">
        <v>9002459.08</v>
      </c>
      <c r="I178" s="91">
        <v>5805490.18</v>
      </c>
      <c r="J178" s="91">
        <v>0</v>
      </c>
      <c r="K178" s="91">
        <f t="shared" si="40"/>
        <v>5805490.18</v>
      </c>
      <c r="L178" s="91">
        <v>216817178.44</v>
      </c>
      <c r="M178" s="100">
        <f t="shared" si="35"/>
        <v>425141466.78</v>
      </c>
      <c r="N178" s="99"/>
      <c r="O178" s="92"/>
      <c r="P178" s="101">
        <v>21</v>
      </c>
      <c r="Q178" s="92"/>
      <c r="R178" s="91" t="s">
        <v>479</v>
      </c>
      <c r="S178" s="91">
        <v>206784771.67</v>
      </c>
      <c r="T178" s="91">
        <v>0</v>
      </c>
      <c r="U178" s="91">
        <v>19221239.65</v>
      </c>
      <c r="V178" s="91">
        <v>10529030.07</v>
      </c>
      <c r="W178" s="91">
        <v>6780180.34</v>
      </c>
      <c r="X178" s="91">
        <f t="shared" si="43"/>
        <v>3390090.17</v>
      </c>
      <c r="Y178" s="91">
        <f t="shared" si="37"/>
        <v>3390090.17</v>
      </c>
      <c r="Z178" s="91">
        <v>289136149.6</v>
      </c>
      <c r="AA178" s="100">
        <f t="shared" si="41"/>
        <v>529061281.16</v>
      </c>
    </row>
    <row r="179" ht="24.9" customHeight="1" spans="1:27">
      <c r="A179" s="89"/>
      <c r="B179" s="92"/>
      <c r="C179" s="86">
        <v>25</v>
      </c>
      <c r="D179" s="91" t="s">
        <v>480</v>
      </c>
      <c r="E179" s="91">
        <v>202496011.8</v>
      </c>
      <c r="F179" s="91">
        <v>0</v>
      </c>
      <c r="G179" s="91">
        <v>18822587.08</v>
      </c>
      <c r="H179" s="91">
        <v>11642793.71</v>
      </c>
      <c r="I179" s="91">
        <v>6639557.96</v>
      </c>
      <c r="J179" s="91">
        <v>0</v>
      </c>
      <c r="K179" s="91">
        <f t="shared" si="40"/>
        <v>6639557.96</v>
      </c>
      <c r="L179" s="91">
        <v>282829584.49</v>
      </c>
      <c r="M179" s="100">
        <f t="shared" si="35"/>
        <v>522430535.04</v>
      </c>
      <c r="N179" s="99"/>
      <c r="O179" s="92"/>
      <c r="P179" s="101">
        <v>22</v>
      </c>
      <c r="Q179" s="92"/>
      <c r="R179" s="91" t="s">
        <v>481</v>
      </c>
      <c r="S179" s="91">
        <v>244451283.31</v>
      </c>
      <c r="T179" s="91">
        <v>0</v>
      </c>
      <c r="U179" s="91">
        <v>22722450.31</v>
      </c>
      <c r="V179" s="91">
        <v>11760805.74</v>
      </c>
      <c r="W179" s="91">
        <v>8015212.01</v>
      </c>
      <c r="X179" s="91">
        <f t="shared" si="43"/>
        <v>4007606.005</v>
      </c>
      <c r="Y179" s="91">
        <f t="shared" si="37"/>
        <v>4007606.005</v>
      </c>
      <c r="Z179" s="91">
        <v>319932426.22</v>
      </c>
      <c r="AA179" s="100">
        <f t="shared" si="41"/>
        <v>602874571.585</v>
      </c>
    </row>
    <row r="180" ht="24.9" customHeight="1" spans="1:27">
      <c r="A180" s="89"/>
      <c r="B180" s="92"/>
      <c r="C180" s="86">
        <v>26</v>
      </c>
      <c r="D180" s="91" t="s">
        <v>482</v>
      </c>
      <c r="E180" s="91">
        <v>176019462.61</v>
      </c>
      <c r="F180" s="91">
        <v>0</v>
      </c>
      <c r="G180" s="91">
        <v>16361515.63</v>
      </c>
      <c r="H180" s="91">
        <v>8793839.02</v>
      </c>
      <c r="I180" s="91">
        <v>5771429.35</v>
      </c>
      <c r="J180" s="91">
        <v>0</v>
      </c>
      <c r="K180" s="91">
        <f t="shared" si="40"/>
        <v>5771429.35</v>
      </c>
      <c r="L180" s="91">
        <v>211601357.77</v>
      </c>
      <c r="M180" s="100">
        <f t="shared" si="35"/>
        <v>418547604.38</v>
      </c>
      <c r="N180" s="99"/>
      <c r="O180" s="92"/>
      <c r="P180" s="101">
        <v>23</v>
      </c>
      <c r="Q180" s="92"/>
      <c r="R180" s="91" t="s">
        <v>483</v>
      </c>
      <c r="S180" s="91">
        <v>178773361.81</v>
      </c>
      <c r="T180" s="91">
        <v>0</v>
      </c>
      <c r="U180" s="91">
        <v>16617498.49</v>
      </c>
      <c r="V180" s="91">
        <v>11370089.34</v>
      </c>
      <c r="W180" s="91">
        <v>5861725.8</v>
      </c>
      <c r="X180" s="91">
        <f t="shared" si="43"/>
        <v>2930862.9</v>
      </c>
      <c r="Y180" s="91">
        <f t="shared" si="37"/>
        <v>2930862.9</v>
      </c>
      <c r="Z180" s="91">
        <v>310163918.47</v>
      </c>
      <c r="AA180" s="100">
        <f t="shared" si="41"/>
        <v>519855731.01</v>
      </c>
    </row>
    <row r="181" ht="24.9" customHeight="1" spans="1:27">
      <c r="A181" s="89"/>
      <c r="B181" s="93"/>
      <c r="C181" s="86">
        <v>27</v>
      </c>
      <c r="D181" s="91" t="s">
        <v>484</v>
      </c>
      <c r="E181" s="91">
        <v>170715258.57</v>
      </c>
      <c r="F181" s="91">
        <v>0</v>
      </c>
      <c r="G181" s="91">
        <v>15868474.6</v>
      </c>
      <c r="H181" s="91">
        <v>8846097.81</v>
      </c>
      <c r="I181" s="91">
        <v>5597512</v>
      </c>
      <c r="J181" s="91">
        <v>0</v>
      </c>
      <c r="K181" s="91">
        <f t="shared" si="40"/>
        <v>5597512</v>
      </c>
      <c r="L181" s="91">
        <v>212907907.36</v>
      </c>
      <c r="M181" s="100">
        <f t="shared" si="35"/>
        <v>413935250.34</v>
      </c>
      <c r="N181" s="99"/>
      <c r="O181" s="92"/>
      <c r="P181" s="101">
        <v>24</v>
      </c>
      <c r="Q181" s="92"/>
      <c r="R181" s="91" t="s">
        <v>485</v>
      </c>
      <c r="S181" s="91">
        <v>145493140.29</v>
      </c>
      <c r="T181" s="91">
        <v>0</v>
      </c>
      <c r="U181" s="91">
        <v>13524006.12</v>
      </c>
      <c r="V181" s="91">
        <v>8609090.47</v>
      </c>
      <c r="W181" s="91">
        <v>4770514.39</v>
      </c>
      <c r="X181" s="91">
        <f t="shared" si="43"/>
        <v>2385257.195</v>
      </c>
      <c r="Y181" s="91">
        <f t="shared" si="37"/>
        <v>2385257.195</v>
      </c>
      <c r="Z181" s="91">
        <v>241134721.59</v>
      </c>
      <c r="AA181" s="100">
        <f t="shared" si="41"/>
        <v>411146215.665</v>
      </c>
    </row>
    <row r="182" ht="24.9" customHeight="1" spans="1:27">
      <c r="A182" s="86"/>
      <c r="B182" s="94" t="s">
        <v>486</v>
      </c>
      <c r="C182" s="95"/>
      <c r="D182" s="96"/>
      <c r="E182" s="96">
        <f t="shared" ref="E182:M182" si="44">SUM(E155:E181)</f>
        <v>5274079696.87</v>
      </c>
      <c r="F182" s="96">
        <f t="shared" si="44"/>
        <v>0</v>
      </c>
      <c r="G182" s="96">
        <f t="shared" si="44"/>
        <v>490240886.55</v>
      </c>
      <c r="H182" s="96">
        <f t="shared" si="44"/>
        <v>267664468.19</v>
      </c>
      <c r="I182" s="96">
        <f t="shared" si="44"/>
        <v>172929617.52</v>
      </c>
      <c r="J182" s="96">
        <f t="shared" si="44"/>
        <v>0</v>
      </c>
      <c r="K182" s="96">
        <f t="shared" si="44"/>
        <v>172929617.52</v>
      </c>
      <c r="L182" s="96">
        <f t="shared" si="44"/>
        <v>6469053283.84</v>
      </c>
      <c r="M182" s="96">
        <f t="shared" si="44"/>
        <v>12673967952.97</v>
      </c>
      <c r="N182" s="99"/>
      <c r="O182" s="93"/>
      <c r="P182" s="101">
        <v>25</v>
      </c>
      <c r="Q182" s="93"/>
      <c r="R182" s="91" t="s">
        <v>487</v>
      </c>
      <c r="S182" s="91">
        <v>162179849.84</v>
      </c>
      <c r="T182" s="91">
        <v>0</v>
      </c>
      <c r="U182" s="91">
        <v>15075083.79</v>
      </c>
      <c r="V182" s="91">
        <v>8572542.52</v>
      </c>
      <c r="W182" s="91">
        <v>5317648.01</v>
      </c>
      <c r="X182" s="91">
        <f t="shared" si="43"/>
        <v>2658824.005</v>
      </c>
      <c r="Y182" s="91">
        <f t="shared" si="37"/>
        <v>2658824.005</v>
      </c>
      <c r="Z182" s="91">
        <v>240220967.1</v>
      </c>
      <c r="AA182" s="100">
        <f t="shared" si="41"/>
        <v>428707267.255</v>
      </c>
    </row>
    <row r="183" ht="24.9" customHeight="1" spans="1:28">
      <c r="A183" s="89">
        <v>9</v>
      </c>
      <c r="B183" s="90" t="s">
        <v>488</v>
      </c>
      <c r="C183" s="86">
        <v>1</v>
      </c>
      <c r="D183" s="91" t="s">
        <v>489</v>
      </c>
      <c r="E183" s="91">
        <v>180980847.7</v>
      </c>
      <c r="F183" s="91">
        <v>0</v>
      </c>
      <c r="G183" s="91">
        <v>16822690.65</v>
      </c>
      <c r="H183" s="91">
        <v>10027930.84</v>
      </c>
      <c r="I183" s="91">
        <v>5934106.15</v>
      </c>
      <c r="J183" s="91">
        <f>I183/2</f>
        <v>2967053.075</v>
      </c>
      <c r="K183" s="91">
        <f t="shared" ref="K183:K200" si="45">I183-J183</f>
        <v>2967053.075</v>
      </c>
      <c r="L183" s="91">
        <v>239246380.38</v>
      </c>
      <c r="M183" s="100">
        <f t="shared" si="35"/>
        <v>450044902.645</v>
      </c>
      <c r="N183" s="99"/>
      <c r="O183" s="86"/>
      <c r="P183" s="94" t="s">
        <v>490</v>
      </c>
      <c r="Q183" s="107"/>
      <c r="R183" s="96"/>
      <c r="S183" s="96">
        <f t="shared" ref="S183:X183" si="46">SUM(S158:S182)</f>
        <v>4954543686.29</v>
      </c>
      <c r="T183" s="91">
        <v>0</v>
      </c>
      <c r="U183" s="96">
        <f t="shared" si="46"/>
        <v>460539094.71</v>
      </c>
      <c r="V183" s="96">
        <f t="shared" si="46"/>
        <v>253864082.26</v>
      </c>
      <c r="W183" s="96">
        <f t="shared" si="46"/>
        <v>162452483.43</v>
      </c>
      <c r="X183" s="96">
        <f t="shared" si="46"/>
        <v>81226241.715</v>
      </c>
      <c r="Y183" s="96">
        <f t="shared" si="37"/>
        <v>81226241.715</v>
      </c>
      <c r="Z183" s="96">
        <f>SUM(Z158:Z182)</f>
        <v>6994347679.15</v>
      </c>
      <c r="AA183" s="96">
        <f>SUM(AA158:AA182)</f>
        <v>12744520784.125</v>
      </c>
      <c r="AB183" s="114"/>
    </row>
    <row r="184" ht="24.9" customHeight="1" spans="1:27">
      <c r="A184" s="89"/>
      <c r="B184" s="92"/>
      <c r="C184" s="86">
        <v>2</v>
      </c>
      <c r="D184" s="91" t="s">
        <v>491</v>
      </c>
      <c r="E184" s="91">
        <v>227490729.99</v>
      </c>
      <c r="F184" s="91">
        <v>0</v>
      </c>
      <c r="G184" s="91">
        <v>21145918.07</v>
      </c>
      <c r="H184" s="91">
        <v>10159158.92</v>
      </c>
      <c r="I184" s="91">
        <v>7459099.44</v>
      </c>
      <c r="J184" s="91">
        <f t="shared" ref="J184:J200" si="47">I184/2</f>
        <v>3729549.72</v>
      </c>
      <c r="K184" s="91">
        <f t="shared" si="45"/>
        <v>3729549.72</v>
      </c>
      <c r="L184" s="91">
        <v>242527283.09</v>
      </c>
      <c r="M184" s="100">
        <f t="shared" si="35"/>
        <v>505052639.79</v>
      </c>
      <c r="N184" s="99"/>
      <c r="O184" s="90">
        <v>27</v>
      </c>
      <c r="P184" s="101">
        <v>1</v>
      </c>
      <c r="Q184" s="90" t="s">
        <v>116</v>
      </c>
      <c r="R184" s="91" t="s">
        <v>492</v>
      </c>
      <c r="S184" s="91">
        <v>182081709.51</v>
      </c>
      <c r="T184" s="91">
        <v>0</v>
      </c>
      <c r="U184" s="91">
        <v>16925018.93</v>
      </c>
      <c r="V184" s="91">
        <v>12612999.01</v>
      </c>
      <c r="W184" s="91">
        <v>5970201.86</v>
      </c>
      <c r="X184" s="91">
        <v>0</v>
      </c>
      <c r="Y184" s="91">
        <f t="shared" si="37"/>
        <v>5970201.86</v>
      </c>
      <c r="Z184" s="91">
        <v>275602785.74</v>
      </c>
      <c r="AA184" s="100">
        <f t="shared" si="41"/>
        <v>493192715.05</v>
      </c>
    </row>
    <row r="185" ht="24.9" customHeight="1" spans="1:27">
      <c r="A185" s="89"/>
      <c r="B185" s="92"/>
      <c r="C185" s="86">
        <v>3</v>
      </c>
      <c r="D185" s="91" t="s">
        <v>493</v>
      </c>
      <c r="E185" s="91">
        <v>217775617.7</v>
      </c>
      <c r="F185" s="91">
        <v>0</v>
      </c>
      <c r="G185" s="91">
        <v>20242870.42</v>
      </c>
      <c r="H185" s="91">
        <v>12655252.66</v>
      </c>
      <c r="I185" s="91">
        <v>7140554.64</v>
      </c>
      <c r="J185" s="91">
        <f t="shared" si="47"/>
        <v>3570277.32</v>
      </c>
      <c r="K185" s="91">
        <f t="shared" si="45"/>
        <v>3570277.32</v>
      </c>
      <c r="L185" s="91">
        <v>304933446.24</v>
      </c>
      <c r="M185" s="100">
        <f t="shared" si="35"/>
        <v>559177464.34</v>
      </c>
      <c r="N185" s="99"/>
      <c r="O185" s="92"/>
      <c r="P185" s="101">
        <v>2</v>
      </c>
      <c r="Q185" s="92"/>
      <c r="R185" s="91" t="s">
        <v>494</v>
      </c>
      <c r="S185" s="91">
        <v>187971504.57</v>
      </c>
      <c r="T185" s="91">
        <v>0</v>
      </c>
      <c r="U185" s="91">
        <v>17472492.33</v>
      </c>
      <c r="V185" s="91">
        <v>13628890.69</v>
      </c>
      <c r="W185" s="91">
        <v>6163319.91</v>
      </c>
      <c r="X185" s="91">
        <v>0</v>
      </c>
      <c r="Y185" s="91">
        <f t="shared" si="37"/>
        <v>6163319.91</v>
      </c>
      <c r="Z185" s="91">
        <v>301001632.33</v>
      </c>
      <c r="AA185" s="100">
        <f t="shared" si="41"/>
        <v>526237839.83</v>
      </c>
    </row>
    <row r="186" ht="24.9" customHeight="1" spans="1:27">
      <c r="A186" s="89"/>
      <c r="B186" s="92"/>
      <c r="C186" s="86">
        <v>4</v>
      </c>
      <c r="D186" s="91" t="s">
        <v>495</v>
      </c>
      <c r="E186" s="91">
        <v>140512641.96</v>
      </c>
      <c r="F186" s="91">
        <v>0</v>
      </c>
      <c r="G186" s="91">
        <v>13061054.46</v>
      </c>
      <c r="H186" s="91">
        <v>7694818.93</v>
      </c>
      <c r="I186" s="91">
        <v>4607210.89</v>
      </c>
      <c r="J186" s="91">
        <f t="shared" si="47"/>
        <v>2303605.445</v>
      </c>
      <c r="K186" s="91">
        <f t="shared" si="45"/>
        <v>2303605.445</v>
      </c>
      <c r="L186" s="91">
        <v>180915012.27</v>
      </c>
      <c r="M186" s="100">
        <f t="shared" si="35"/>
        <v>344487133.065</v>
      </c>
      <c r="N186" s="99"/>
      <c r="O186" s="92"/>
      <c r="P186" s="101">
        <v>3</v>
      </c>
      <c r="Q186" s="92"/>
      <c r="R186" s="91" t="s">
        <v>496</v>
      </c>
      <c r="S186" s="91">
        <v>288918425.24</v>
      </c>
      <c r="T186" s="91">
        <v>0</v>
      </c>
      <c r="U186" s="91">
        <v>26855799.13</v>
      </c>
      <c r="V186" s="91">
        <v>19362974.43</v>
      </c>
      <c r="W186" s="91">
        <v>9473226.73</v>
      </c>
      <c r="X186" s="91">
        <v>0</v>
      </c>
      <c r="Y186" s="91">
        <f t="shared" si="37"/>
        <v>9473226.73</v>
      </c>
      <c r="Z186" s="91">
        <v>444362500.36</v>
      </c>
      <c r="AA186" s="100">
        <f t="shared" si="41"/>
        <v>788972925.89</v>
      </c>
    </row>
    <row r="187" ht="24.9" customHeight="1" spans="1:27">
      <c r="A187" s="89"/>
      <c r="B187" s="92"/>
      <c r="C187" s="86">
        <v>5</v>
      </c>
      <c r="D187" s="91" t="s">
        <v>497</v>
      </c>
      <c r="E187" s="91">
        <v>167852410.52</v>
      </c>
      <c r="F187" s="91">
        <v>0</v>
      </c>
      <c r="G187" s="91">
        <v>15602364.63</v>
      </c>
      <c r="H187" s="91">
        <v>9218936.63</v>
      </c>
      <c r="I187" s="91">
        <v>5503643.26</v>
      </c>
      <c r="J187" s="91">
        <f t="shared" si="47"/>
        <v>2751821.63</v>
      </c>
      <c r="K187" s="91">
        <f t="shared" si="45"/>
        <v>2751821.63</v>
      </c>
      <c r="L187" s="91">
        <v>219020287.09</v>
      </c>
      <c r="M187" s="100">
        <f t="shared" si="35"/>
        <v>414445820.5</v>
      </c>
      <c r="N187" s="99"/>
      <c r="O187" s="92"/>
      <c r="P187" s="101">
        <v>4</v>
      </c>
      <c r="Q187" s="92"/>
      <c r="R187" s="91" t="s">
        <v>498</v>
      </c>
      <c r="S187" s="91">
        <v>189966290</v>
      </c>
      <c r="T187" s="91">
        <v>0</v>
      </c>
      <c r="U187" s="91">
        <v>17657913.38</v>
      </c>
      <c r="V187" s="91">
        <v>12208232.1</v>
      </c>
      <c r="W187" s="91">
        <v>6228726.1</v>
      </c>
      <c r="X187" s="91">
        <v>0</v>
      </c>
      <c r="Y187" s="91">
        <f t="shared" si="37"/>
        <v>6228726.1</v>
      </c>
      <c r="Z187" s="91">
        <v>265482993.6</v>
      </c>
      <c r="AA187" s="100">
        <f t="shared" si="41"/>
        <v>491544155.18</v>
      </c>
    </row>
    <row r="188" ht="24.9" customHeight="1" spans="1:27">
      <c r="A188" s="89"/>
      <c r="B188" s="92"/>
      <c r="C188" s="86">
        <v>6</v>
      </c>
      <c r="D188" s="91" t="s">
        <v>499</v>
      </c>
      <c r="E188" s="91">
        <v>193101748.05</v>
      </c>
      <c r="F188" s="91">
        <v>0</v>
      </c>
      <c r="G188" s="91">
        <v>17949363.22</v>
      </c>
      <c r="H188" s="91">
        <v>10533936.17</v>
      </c>
      <c r="I188" s="91">
        <v>6331533.34</v>
      </c>
      <c r="J188" s="91">
        <f t="shared" si="47"/>
        <v>3165766.67</v>
      </c>
      <c r="K188" s="91">
        <f t="shared" si="45"/>
        <v>3165766.67</v>
      </c>
      <c r="L188" s="91">
        <v>251897288.03</v>
      </c>
      <c r="M188" s="100">
        <f t="shared" si="35"/>
        <v>476648102.14</v>
      </c>
      <c r="N188" s="99"/>
      <c r="O188" s="92"/>
      <c r="P188" s="101">
        <v>5</v>
      </c>
      <c r="Q188" s="92"/>
      <c r="R188" s="91" t="s">
        <v>500</v>
      </c>
      <c r="S188" s="91">
        <v>170243736.01</v>
      </c>
      <c r="T188" s="91">
        <v>0</v>
      </c>
      <c r="U188" s="91">
        <v>15824645.22</v>
      </c>
      <c r="V188" s="91">
        <v>11938927.1</v>
      </c>
      <c r="W188" s="91">
        <v>5582051.44</v>
      </c>
      <c r="X188" s="91">
        <v>0</v>
      </c>
      <c r="Y188" s="91">
        <f t="shared" si="37"/>
        <v>5582051.44</v>
      </c>
      <c r="Z188" s="91">
        <v>258749956.49</v>
      </c>
      <c r="AA188" s="100">
        <f t="shared" si="41"/>
        <v>462339316.26</v>
      </c>
    </row>
    <row r="189" ht="24.9" customHeight="1" spans="1:27">
      <c r="A189" s="89"/>
      <c r="B189" s="92"/>
      <c r="C189" s="86">
        <v>7</v>
      </c>
      <c r="D189" s="91" t="s">
        <v>501</v>
      </c>
      <c r="E189" s="91">
        <v>221380971.79</v>
      </c>
      <c r="F189" s="91">
        <v>0</v>
      </c>
      <c r="G189" s="91">
        <v>20577998.46</v>
      </c>
      <c r="H189" s="91">
        <v>10885883.94</v>
      </c>
      <c r="I189" s="91">
        <v>7258769.1</v>
      </c>
      <c r="J189" s="91">
        <f t="shared" si="47"/>
        <v>3629384.55</v>
      </c>
      <c r="K189" s="91">
        <f t="shared" si="45"/>
        <v>3629384.55</v>
      </c>
      <c r="L189" s="91">
        <v>260696520.72</v>
      </c>
      <c r="M189" s="100">
        <f t="shared" si="35"/>
        <v>517170759.46</v>
      </c>
      <c r="N189" s="99"/>
      <c r="O189" s="92"/>
      <c r="P189" s="101">
        <v>6</v>
      </c>
      <c r="Q189" s="92"/>
      <c r="R189" s="91" t="s">
        <v>502</v>
      </c>
      <c r="S189" s="91">
        <v>129500118.29</v>
      </c>
      <c r="T189" s="91">
        <v>0</v>
      </c>
      <c r="U189" s="91">
        <v>12037408.69</v>
      </c>
      <c r="V189" s="91">
        <v>9579312.22</v>
      </c>
      <c r="W189" s="91">
        <v>4246125.81</v>
      </c>
      <c r="X189" s="91">
        <v>0</v>
      </c>
      <c r="Y189" s="91">
        <f t="shared" si="37"/>
        <v>4246125.81</v>
      </c>
      <c r="Z189" s="91">
        <v>199755973.68</v>
      </c>
      <c r="AA189" s="100">
        <f t="shared" si="41"/>
        <v>355118938.69</v>
      </c>
    </row>
    <row r="190" ht="24.9" customHeight="1" spans="1:27">
      <c r="A190" s="89"/>
      <c r="B190" s="92"/>
      <c r="C190" s="86">
        <v>8</v>
      </c>
      <c r="D190" s="91" t="s">
        <v>503</v>
      </c>
      <c r="E190" s="91">
        <v>175367809.06</v>
      </c>
      <c r="F190" s="91">
        <v>0</v>
      </c>
      <c r="G190" s="91">
        <v>16300942.56</v>
      </c>
      <c r="H190" s="91">
        <v>10745814.62</v>
      </c>
      <c r="I190" s="91">
        <v>5750062.55</v>
      </c>
      <c r="J190" s="91">
        <f t="shared" si="47"/>
        <v>2875031.275</v>
      </c>
      <c r="K190" s="91">
        <f t="shared" si="45"/>
        <v>2875031.275</v>
      </c>
      <c r="L190" s="91">
        <v>257194573.47</v>
      </c>
      <c r="M190" s="100">
        <f t="shared" si="35"/>
        <v>462484170.985</v>
      </c>
      <c r="N190" s="99"/>
      <c r="O190" s="92"/>
      <c r="P190" s="101">
        <v>7</v>
      </c>
      <c r="Q190" s="92"/>
      <c r="R190" s="91" t="s">
        <v>504</v>
      </c>
      <c r="S190" s="91">
        <v>283277950.5</v>
      </c>
      <c r="T190" s="91">
        <v>0</v>
      </c>
      <c r="U190" s="91">
        <v>11726563.23</v>
      </c>
      <c r="V190" s="91">
        <v>9677997.89</v>
      </c>
      <c r="W190" s="91">
        <v>4136476.88</v>
      </c>
      <c r="X190" s="91">
        <v>0</v>
      </c>
      <c r="Y190" s="91">
        <f t="shared" si="37"/>
        <v>4136476.88</v>
      </c>
      <c r="Z190" s="91">
        <v>443465869.04</v>
      </c>
      <c r="AA190" s="100">
        <f t="shared" si="41"/>
        <v>752284857.54</v>
      </c>
    </row>
    <row r="191" ht="24.9" customHeight="1" spans="1:27">
      <c r="A191" s="89"/>
      <c r="B191" s="92"/>
      <c r="C191" s="86">
        <v>9</v>
      </c>
      <c r="D191" s="91" t="s">
        <v>505</v>
      </c>
      <c r="E191" s="91">
        <v>186920468.57</v>
      </c>
      <c r="F191" s="91">
        <v>0</v>
      </c>
      <c r="G191" s="91">
        <v>17374795.51</v>
      </c>
      <c r="H191" s="91">
        <v>10999803.11</v>
      </c>
      <c r="I191" s="91">
        <v>6128857.93</v>
      </c>
      <c r="J191" s="91">
        <f t="shared" si="47"/>
        <v>3064428.965</v>
      </c>
      <c r="K191" s="91">
        <f t="shared" si="45"/>
        <v>3064428.965</v>
      </c>
      <c r="L191" s="91">
        <v>263544674.28</v>
      </c>
      <c r="M191" s="100">
        <f t="shared" si="35"/>
        <v>481904170.435</v>
      </c>
      <c r="N191" s="99"/>
      <c r="O191" s="92"/>
      <c r="P191" s="101">
        <v>8</v>
      </c>
      <c r="Q191" s="92"/>
      <c r="R191" s="91" t="s">
        <v>506</v>
      </c>
      <c r="S191" s="91">
        <v>168585605.57</v>
      </c>
      <c r="T191" s="91">
        <v>0</v>
      </c>
      <c r="U191" s="91">
        <v>26331500.77</v>
      </c>
      <c r="V191" s="91">
        <v>19327111.37</v>
      </c>
      <c r="W191" s="91">
        <v>9288283.53</v>
      </c>
      <c r="X191" s="91">
        <v>0</v>
      </c>
      <c r="Y191" s="91">
        <f t="shared" si="37"/>
        <v>9288283.53</v>
      </c>
      <c r="Z191" s="91">
        <v>228315341.93</v>
      </c>
      <c r="AA191" s="100">
        <f t="shared" si="41"/>
        <v>451847843.17</v>
      </c>
    </row>
    <row r="192" ht="24.9" customHeight="1" spans="1:27">
      <c r="A192" s="89"/>
      <c r="B192" s="92"/>
      <c r="C192" s="86">
        <v>10</v>
      </c>
      <c r="D192" s="91" t="s">
        <v>507</v>
      </c>
      <c r="E192" s="91">
        <v>146366011.44</v>
      </c>
      <c r="F192" s="91">
        <v>0</v>
      </c>
      <c r="G192" s="91">
        <v>13605142</v>
      </c>
      <c r="H192" s="91">
        <v>8687092.46</v>
      </c>
      <c r="I192" s="91">
        <v>4799134.6</v>
      </c>
      <c r="J192" s="91">
        <f t="shared" si="47"/>
        <v>2399567.3</v>
      </c>
      <c r="K192" s="91">
        <f t="shared" si="45"/>
        <v>2399567.3</v>
      </c>
      <c r="L192" s="91">
        <v>205723369.02</v>
      </c>
      <c r="M192" s="100">
        <f t="shared" si="35"/>
        <v>376781182.22</v>
      </c>
      <c r="N192" s="99"/>
      <c r="O192" s="92"/>
      <c r="P192" s="101">
        <v>9</v>
      </c>
      <c r="Q192" s="92"/>
      <c r="R192" s="91" t="s">
        <v>508</v>
      </c>
      <c r="S192" s="91">
        <v>210631229.67</v>
      </c>
      <c r="T192" s="91">
        <v>-0.0001</v>
      </c>
      <c r="U192" s="91">
        <v>15670517.22</v>
      </c>
      <c r="V192" s="91">
        <v>10721617.03</v>
      </c>
      <c r="W192" s="91">
        <v>5527683.69</v>
      </c>
      <c r="X192" s="91">
        <v>0</v>
      </c>
      <c r="Y192" s="91">
        <f t="shared" si="37"/>
        <v>5527683.69</v>
      </c>
      <c r="Z192" s="91">
        <v>318673779.21</v>
      </c>
      <c r="AA192" s="100">
        <f t="shared" si="41"/>
        <v>561224826.8199</v>
      </c>
    </row>
    <row r="193" ht="24.9" customHeight="1" spans="1:27">
      <c r="A193" s="89"/>
      <c r="B193" s="92"/>
      <c r="C193" s="86">
        <v>11</v>
      </c>
      <c r="D193" s="91" t="s">
        <v>509</v>
      </c>
      <c r="E193" s="91">
        <v>199714358.78</v>
      </c>
      <c r="F193" s="91">
        <v>0</v>
      </c>
      <c r="G193" s="91">
        <v>18564024.42</v>
      </c>
      <c r="H193" s="91">
        <v>10392808.4</v>
      </c>
      <c r="I193" s="91">
        <v>6548351.49</v>
      </c>
      <c r="J193" s="91">
        <f t="shared" si="47"/>
        <v>3274175.745</v>
      </c>
      <c r="K193" s="91">
        <f t="shared" si="45"/>
        <v>3274175.745</v>
      </c>
      <c r="L193" s="91">
        <v>248368877.71</v>
      </c>
      <c r="M193" s="100">
        <f t="shared" si="35"/>
        <v>480314245.055</v>
      </c>
      <c r="N193" s="99"/>
      <c r="O193" s="92"/>
      <c r="P193" s="101">
        <v>10</v>
      </c>
      <c r="Q193" s="92"/>
      <c r="R193" s="91" t="s">
        <v>510</v>
      </c>
      <c r="S193" s="91">
        <v>132390268.82</v>
      </c>
      <c r="T193" s="91">
        <v>0</v>
      </c>
      <c r="U193" s="91">
        <v>19578778.99</v>
      </c>
      <c r="V193" s="91">
        <v>14335733.3</v>
      </c>
      <c r="W193" s="91">
        <v>6906300.26</v>
      </c>
      <c r="X193" s="91">
        <v>0</v>
      </c>
      <c r="Y193" s="91">
        <f t="shared" si="37"/>
        <v>6906300.26</v>
      </c>
      <c r="Z193" s="91">
        <v>206230606.62</v>
      </c>
      <c r="AA193" s="100">
        <f t="shared" si="41"/>
        <v>379441687.99</v>
      </c>
    </row>
    <row r="194" ht="24.9" customHeight="1" spans="1:27">
      <c r="A194" s="89"/>
      <c r="B194" s="92"/>
      <c r="C194" s="86">
        <v>12</v>
      </c>
      <c r="D194" s="91" t="s">
        <v>511</v>
      </c>
      <c r="E194" s="91">
        <v>172349461.18</v>
      </c>
      <c r="F194" s="91">
        <v>0</v>
      </c>
      <c r="G194" s="91">
        <v>16020378.44</v>
      </c>
      <c r="H194" s="91">
        <v>9312371.52</v>
      </c>
      <c r="I194" s="91">
        <v>5651095.19</v>
      </c>
      <c r="J194" s="91">
        <f t="shared" si="47"/>
        <v>2825547.595</v>
      </c>
      <c r="K194" s="91">
        <f t="shared" si="45"/>
        <v>2825547.595</v>
      </c>
      <c r="L194" s="91">
        <v>221356302.28</v>
      </c>
      <c r="M194" s="100">
        <f t="shared" si="35"/>
        <v>421864061.015</v>
      </c>
      <c r="N194" s="99"/>
      <c r="O194" s="92"/>
      <c r="P194" s="101">
        <v>11</v>
      </c>
      <c r="Q194" s="92"/>
      <c r="R194" s="91" t="s">
        <v>512</v>
      </c>
      <c r="S194" s="91">
        <v>162502085.87</v>
      </c>
      <c r="T194" s="91">
        <v>0</v>
      </c>
      <c r="U194" s="91">
        <v>15105036.56</v>
      </c>
      <c r="V194" s="91">
        <v>11631393.08</v>
      </c>
      <c r="W194" s="91">
        <v>5328213.68</v>
      </c>
      <c r="X194" s="91">
        <v>0</v>
      </c>
      <c r="Y194" s="91">
        <f t="shared" si="37"/>
        <v>5328213.68</v>
      </c>
      <c r="Z194" s="91">
        <v>251061135.3</v>
      </c>
      <c r="AA194" s="100">
        <f t="shared" si="41"/>
        <v>445627864.49</v>
      </c>
    </row>
    <row r="195" ht="24.9" customHeight="1" spans="1:27">
      <c r="A195" s="89"/>
      <c r="B195" s="92"/>
      <c r="C195" s="86">
        <v>13</v>
      </c>
      <c r="D195" s="91" t="s">
        <v>513</v>
      </c>
      <c r="E195" s="91">
        <v>189955147.99</v>
      </c>
      <c r="F195" s="91">
        <v>0</v>
      </c>
      <c r="G195" s="91">
        <v>17656877.69</v>
      </c>
      <c r="H195" s="91">
        <v>10601615.24</v>
      </c>
      <c r="I195" s="91">
        <v>6228360.77</v>
      </c>
      <c r="J195" s="91">
        <f t="shared" si="47"/>
        <v>3114180.385</v>
      </c>
      <c r="K195" s="91">
        <f t="shared" si="45"/>
        <v>3114180.385</v>
      </c>
      <c r="L195" s="91">
        <v>253589368.34</v>
      </c>
      <c r="M195" s="100">
        <f t="shared" si="35"/>
        <v>474917189.645</v>
      </c>
      <c r="N195" s="99"/>
      <c r="O195" s="92"/>
      <c r="P195" s="101">
        <v>12</v>
      </c>
      <c r="Q195" s="92"/>
      <c r="R195" s="91" t="s">
        <v>514</v>
      </c>
      <c r="S195" s="91">
        <v>146813526.25</v>
      </c>
      <c r="T195" s="91">
        <v>0</v>
      </c>
      <c r="U195" s="91">
        <v>13646739.79</v>
      </c>
      <c r="V195" s="91">
        <v>10898836.16</v>
      </c>
      <c r="W195" s="91">
        <v>4813807.98</v>
      </c>
      <c r="X195" s="91">
        <v>0</v>
      </c>
      <c r="Y195" s="91">
        <f t="shared" si="37"/>
        <v>4813807.98</v>
      </c>
      <c r="Z195" s="91">
        <v>232746091.31</v>
      </c>
      <c r="AA195" s="100">
        <f t="shared" si="41"/>
        <v>408919001.49</v>
      </c>
    </row>
    <row r="196" ht="24.9" customHeight="1" spans="1:27">
      <c r="A196" s="89"/>
      <c r="B196" s="92"/>
      <c r="C196" s="86">
        <v>14</v>
      </c>
      <c r="D196" s="91" t="s">
        <v>515</v>
      </c>
      <c r="E196" s="91">
        <v>179837456.52</v>
      </c>
      <c r="F196" s="91">
        <v>0</v>
      </c>
      <c r="G196" s="91">
        <v>16716409.15</v>
      </c>
      <c r="H196" s="91">
        <v>10345551.35</v>
      </c>
      <c r="I196" s="91">
        <v>5896615.97</v>
      </c>
      <c r="J196" s="91">
        <f t="shared" si="47"/>
        <v>2948307.985</v>
      </c>
      <c r="K196" s="91">
        <f t="shared" si="45"/>
        <v>2948307.985</v>
      </c>
      <c r="L196" s="91">
        <v>247187379.14</v>
      </c>
      <c r="M196" s="100">
        <f t="shared" si="35"/>
        <v>457035104.145</v>
      </c>
      <c r="N196" s="99"/>
      <c r="O196" s="92"/>
      <c r="P196" s="101">
        <v>13</v>
      </c>
      <c r="Q196" s="92"/>
      <c r="R196" s="91" t="s">
        <v>516</v>
      </c>
      <c r="S196" s="91">
        <v>152199426.81</v>
      </c>
      <c r="T196" s="91">
        <v>0</v>
      </c>
      <c r="U196" s="91">
        <v>12306056.5</v>
      </c>
      <c r="V196" s="91">
        <v>9838281.68</v>
      </c>
      <c r="W196" s="91">
        <v>4340889.76</v>
      </c>
      <c r="X196" s="91">
        <v>0</v>
      </c>
      <c r="Y196" s="91">
        <f t="shared" si="37"/>
        <v>4340889.76</v>
      </c>
      <c r="Z196" s="91">
        <v>213797490.11</v>
      </c>
      <c r="AA196" s="100">
        <f t="shared" si="41"/>
        <v>392482144.86</v>
      </c>
    </row>
    <row r="197" ht="24.9" customHeight="1" spans="1:27">
      <c r="A197" s="89"/>
      <c r="B197" s="92"/>
      <c r="C197" s="86">
        <v>15</v>
      </c>
      <c r="D197" s="91" t="s">
        <v>517</v>
      </c>
      <c r="E197" s="91">
        <v>203988762.86</v>
      </c>
      <c r="F197" s="91">
        <v>0</v>
      </c>
      <c r="G197" s="91">
        <v>18961342.58</v>
      </c>
      <c r="H197" s="91">
        <v>11016696.93</v>
      </c>
      <c r="I197" s="91">
        <v>6688503.17</v>
      </c>
      <c r="J197" s="91">
        <f t="shared" si="47"/>
        <v>3344251.585</v>
      </c>
      <c r="K197" s="91">
        <f t="shared" si="45"/>
        <v>3344251.585</v>
      </c>
      <c r="L197" s="91">
        <v>263967045.75</v>
      </c>
      <c r="M197" s="100">
        <f t="shared" si="35"/>
        <v>501278099.705</v>
      </c>
      <c r="N197" s="99"/>
      <c r="O197" s="92"/>
      <c r="P197" s="101">
        <v>14</v>
      </c>
      <c r="Q197" s="92"/>
      <c r="R197" s="91" t="s">
        <v>518</v>
      </c>
      <c r="S197" s="91">
        <v>159416440.29</v>
      </c>
      <c r="T197" s="91">
        <v>0</v>
      </c>
      <c r="U197" s="91">
        <v>14147374.75</v>
      </c>
      <c r="V197" s="91">
        <v>10140938.5</v>
      </c>
      <c r="W197" s="91">
        <v>4990404.04</v>
      </c>
      <c r="X197" s="91">
        <v>0</v>
      </c>
      <c r="Y197" s="91">
        <f t="shared" si="37"/>
        <v>4990404.04</v>
      </c>
      <c r="Z197" s="91">
        <v>249190040.06</v>
      </c>
      <c r="AA197" s="100">
        <f t="shared" si="41"/>
        <v>437885197.64</v>
      </c>
    </row>
    <row r="198" ht="24.9" customHeight="1" spans="1:27">
      <c r="A198" s="89"/>
      <c r="B198" s="92"/>
      <c r="C198" s="86">
        <v>16</v>
      </c>
      <c r="D198" s="91" t="s">
        <v>519</v>
      </c>
      <c r="E198" s="91">
        <v>191714442.96</v>
      </c>
      <c r="F198" s="91">
        <v>0</v>
      </c>
      <c r="G198" s="91">
        <v>17820409.22</v>
      </c>
      <c r="H198" s="91">
        <v>10590345.78</v>
      </c>
      <c r="I198" s="91">
        <v>6286045.57</v>
      </c>
      <c r="J198" s="91">
        <f t="shared" si="47"/>
        <v>3143022.785</v>
      </c>
      <c r="K198" s="91">
        <f t="shared" si="45"/>
        <v>3143022.785</v>
      </c>
      <c r="L198" s="91">
        <v>253307614.39</v>
      </c>
      <c r="M198" s="100">
        <f t="shared" si="35"/>
        <v>476575835.135</v>
      </c>
      <c r="N198" s="99"/>
      <c r="O198" s="92"/>
      <c r="P198" s="101">
        <v>15</v>
      </c>
      <c r="Q198" s="92"/>
      <c r="R198" s="91" t="s">
        <v>520</v>
      </c>
      <c r="S198" s="91">
        <v>193292913.37</v>
      </c>
      <c r="T198" s="91">
        <v>0</v>
      </c>
      <c r="U198" s="91">
        <v>14818216.92</v>
      </c>
      <c r="V198" s="91">
        <v>11556553.85</v>
      </c>
      <c r="W198" s="91">
        <v>5227039.72</v>
      </c>
      <c r="X198" s="91">
        <v>0</v>
      </c>
      <c r="Y198" s="91">
        <f t="shared" si="37"/>
        <v>5227039.72</v>
      </c>
      <c r="Z198" s="91">
        <v>289883507.63</v>
      </c>
      <c r="AA198" s="100">
        <f t="shared" si="41"/>
        <v>514778231.49</v>
      </c>
    </row>
    <row r="199" ht="24.9" customHeight="1" spans="1:27">
      <c r="A199" s="89"/>
      <c r="B199" s="92"/>
      <c r="C199" s="86">
        <v>17</v>
      </c>
      <c r="D199" s="91" t="s">
        <v>521</v>
      </c>
      <c r="E199" s="91">
        <v>192470224.74</v>
      </c>
      <c r="F199" s="91">
        <v>0</v>
      </c>
      <c r="G199" s="91">
        <v>17890661.32</v>
      </c>
      <c r="H199" s="91">
        <v>11099837.8</v>
      </c>
      <c r="I199" s="91">
        <v>6310826.58</v>
      </c>
      <c r="J199" s="91">
        <f t="shared" si="47"/>
        <v>3155413.29</v>
      </c>
      <c r="K199" s="91">
        <f t="shared" si="45"/>
        <v>3155413.29</v>
      </c>
      <c r="L199" s="91">
        <v>266045694.54</v>
      </c>
      <c r="M199" s="100">
        <f t="shared" ref="M199:M262" si="48">E199+F199+G199+H199+K199+L199</f>
        <v>490661831.69</v>
      </c>
      <c r="N199" s="99"/>
      <c r="O199" s="92"/>
      <c r="P199" s="101">
        <v>16</v>
      </c>
      <c r="Q199" s="92"/>
      <c r="R199" s="91" t="s">
        <v>522</v>
      </c>
      <c r="S199" s="91">
        <v>162265540.55</v>
      </c>
      <c r="T199" s="91">
        <v>0</v>
      </c>
      <c r="U199" s="91">
        <v>17967132.59</v>
      </c>
      <c r="V199" s="91">
        <v>13184192.92</v>
      </c>
      <c r="W199" s="91">
        <v>6337801.38</v>
      </c>
      <c r="X199" s="91">
        <v>0</v>
      </c>
      <c r="Y199" s="91">
        <f t="shared" si="37"/>
        <v>6337801.38</v>
      </c>
      <c r="Z199" s="91">
        <v>227927735.68</v>
      </c>
      <c r="AA199" s="100">
        <f t="shared" si="41"/>
        <v>427682403.12</v>
      </c>
    </row>
    <row r="200" ht="24.9" customHeight="1" spans="1:27">
      <c r="A200" s="89"/>
      <c r="B200" s="93"/>
      <c r="C200" s="86">
        <v>18</v>
      </c>
      <c r="D200" s="91" t="s">
        <v>523</v>
      </c>
      <c r="E200" s="91">
        <v>212253956.83</v>
      </c>
      <c r="F200" s="91">
        <v>0</v>
      </c>
      <c r="G200" s="91">
        <v>19729616.15</v>
      </c>
      <c r="H200" s="91">
        <v>11398551.33</v>
      </c>
      <c r="I200" s="91">
        <v>6959507.19</v>
      </c>
      <c r="J200" s="91">
        <f t="shared" si="47"/>
        <v>3479753.595</v>
      </c>
      <c r="K200" s="91">
        <f t="shared" si="45"/>
        <v>3479753.595</v>
      </c>
      <c r="L200" s="91">
        <v>273513990.09</v>
      </c>
      <c r="M200" s="100">
        <f t="shared" si="48"/>
        <v>520375867.995</v>
      </c>
      <c r="N200" s="99"/>
      <c r="O200" s="92"/>
      <c r="P200" s="101">
        <v>17</v>
      </c>
      <c r="Q200" s="92"/>
      <c r="R200" s="91" t="s">
        <v>524</v>
      </c>
      <c r="S200" s="91">
        <v>150808939.9</v>
      </c>
      <c r="T200" s="91">
        <v>0</v>
      </c>
      <c r="U200" s="91">
        <v>15083048.99</v>
      </c>
      <c r="V200" s="91">
        <v>10706113.73</v>
      </c>
      <c r="W200" s="91">
        <v>5320457.69</v>
      </c>
      <c r="X200" s="91">
        <v>0</v>
      </c>
      <c r="Y200" s="91">
        <f t="shared" si="37"/>
        <v>5320457.69</v>
      </c>
      <c r="Z200" s="91">
        <v>237098489.21</v>
      </c>
      <c r="AA200" s="100">
        <f t="shared" si="41"/>
        <v>419017049.52</v>
      </c>
    </row>
    <row r="201" ht="24.9" customHeight="1" spans="1:27">
      <c r="A201" s="86"/>
      <c r="B201" s="94" t="s">
        <v>525</v>
      </c>
      <c r="C201" s="95"/>
      <c r="D201" s="96"/>
      <c r="E201" s="96">
        <f t="shared" ref="E201:M201" si="49">SUM(E183:E200)</f>
        <v>3400033068.64</v>
      </c>
      <c r="F201" s="96">
        <f t="shared" si="49"/>
        <v>0</v>
      </c>
      <c r="G201" s="96">
        <f t="shared" si="49"/>
        <v>316042858.95</v>
      </c>
      <c r="H201" s="96">
        <f t="shared" si="49"/>
        <v>186366406.63</v>
      </c>
      <c r="I201" s="96">
        <f t="shared" si="49"/>
        <v>111482277.83</v>
      </c>
      <c r="J201" s="96">
        <f t="shared" si="49"/>
        <v>55741138.915</v>
      </c>
      <c r="K201" s="96">
        <f t="shared" si="49"/>
        <v>55741138.915</v>
      </c>
      <c r="L201" s="96">
        <f t="shared" si="49"/>
        <v>4453035106.83</v>
      </c>
      <c r="M201" s="96">
        <f t="shared" si="49"/>
        <v>8411218579.965</v>
      </c>
      <c r="N201" s="99"/>
      <c r="O201" s="92"/>
      <c r="P201" s="101">
        <v>18</v>
      </c>
      <c r="Q201" s="92"/>
      <c r="R201" s="91" t="s">
        <v>526</v>
      </c>
      <c r="S201" s="91">
        <v>143244695.07</v>
      </c>
      <c r="T201" s="91">
        <v>0</v>
      </c>
      <c r="U201" s="91">
        <v>14018124.99</v>
      </c>
      <c r="V201" s="91">
        <v>11072921.42</v>
      </c>
      <c r="W201" s="91">
        <v>4944811.95</v>
      </c>
      <c r="X201" s="91">
        <v>0</v>
      </c>
      <c r="Y201" s="91">
        <f t="shared" si="37"/>
        <v>4944811.95</v>
      </c>
      <c r="Z201" s="91">
        <v>208981210.02</v>
      </c>
      <c r="AA201" s="100">
        <f t="shared" si="41"/>
        <v>382261763.45</v>
      </c>
    </row>
    <row r="202" ht="24.9" customHeight="1" spans="1:27">
      <c r="A202" s="89">
        <v>10</v>
      </c>
      <c r="B202" s="90" t="s">
        <v>527</v>
      </c>
      <c r="C202" s="86">
        <v>1</v>
      </c>
      <c r="D202" s="91" t="s">
        <v>528</v>
      </c>
      <c r="E202" s="91">
        <v>148633207.69</v>
      </c>
      <c r="F202" s="91">
        <v>0</v>
      </c>
      <c r="G202" s="91">
        <v>13815884.42</v>
      </c>
      <c r="H202" s="91">
        <v>10452857.54</v>
      </c>
      <c r="I202" s="91">
        <v>4873472.76</v>
      </c>
      <c r="J202" s="91">
        <f>I202/2</f>
        <v>2436736.38</v>
      </c>
      <c r="K202" s="91">
        <f t="shared" ref="K202:K226" si="50">I202-J202</f>
        <v>2436736.38</v>
      </c>
      <c r="L202" s="115">
        <v>266920221.22</v>
      </c>
      <c r="M202" s="100">
        <f t="shared" si="48"/>
        <v>442258907.25</v>
      </c>
      <c r="N202" s="99"/>
      <c r="O202" s="92"/>
      <c r="P202" s="101">
        <v>19</v>
      </c>
      <c r="Q202" s="92"/>
      <c r="R202" s="91" t="s">
        <v>529</v>
      </c>
      <c r="S202" s="91">
        <v>126155999.48</v>
      </c>
      <c r="T202" s="91">
        <v>0</v>
      </c>
      <c r="U202" s="91">
        <v>13315006.66</v>
      </c>
      <c r="V202" s="91">
        <v>9948299.09</v>
      </c>
      <c r="W202" s="91">
        <v>4696791.05</v>
      </c>
      <c r="X202" s="91">
        <v>0</v>
      </c>
      <c r="Y202" s="91">
        <f t="shared" si="37"/>
        <v>4696791.05</v>
      </c>
      <c r="Z202" s="91">
        <v>202223266.49</v>
      </c>
      <c r="AA202" s="100">
        <f t="shared" si="41"/>
        <v>356339362.77</v>
      </c>
    </row>
    <row r="203" ht="24.9" customHeight="1" spans="1:27">
      <c r="A203" s="89"/>
      <c r="B203" s="92"/>
      <c r="C203" s="86">
        <v>2</v>
      </c>
      <c r="D203" s="91" t="s">
        <v>530</v>
      </c>
      <c r="E203" s="91">
        <v>162004299.06</v>
      </c>
      <c r="F203" s="91">
        <v>0</v>
      </c>
      <c r="G203" s="91">
        <v>15058765.84</v>
      </c>
      <c r="H203" s="91">
        <v>11197783.89</v>
      </c>
      <c r="I203" s="91">
        <v>5311891.95</v>
      </c>
      <c r="J203" s="91">
        <f t="shared" ref="J203:J226" si="51">I203/2</f>
        <v>2655945.975</v>
      </c>
      <c r="K203" s="91">
        <f t="shared" si="50"/>
        <v>2655945.975</v>
      </c>
      <c r="L203" s="115">
        <v>285544519.99</v>
      </c>
      <c r="M203" s="100">
        <f t="shared" si="48"/>
        <v>476461314.755</v>
      </c>
      <c r="N203" s="99"/>
      <c r="O203" s="93"/>
      <c r="P203" s="101">
        <v>20</v>
      </c>
      <c r="Q203" s="93"/>
      <c r="R203" s="91" t="s">
        <v>531</v>
      </c>
      <c r="S203" s="91">
        <v>194287146.17</v>
      </c>
      <c r="T203" s="91">
        <v>0</v>
      </c>
      <c r="U203" s="91">
        <v>18059549.39</v>
      </c>
      <c r="V203" s="91">
        <v>13693933.99</v>
      </c>
      <c r="W203" s="91">
        <v>6370400.87</v>
      </c>
      <c r="X203" s="91">
        <v>0</v>
      </c>
      <c r="Y203" s="91">
        <f t="shared" si="37"/>
        <v>6370400.87</v>
      </c>
      <c r="Z203" s="91">
        <v>302627814.38</v>
      </c>
      <c r="AA203" s="100">
        <f t="shared" si="41"/>
        <v>535038844.8</v>
      </c>
    </row>
    <row r="204" ht="24.9" customHeight="1" spans="1:27">
      <c r="A204" s="89"/>
      <c r="B204" s="92"/>
      <c r="C204" s="86">
        <v>3</v>
      </c>
      <c r="D204" s="91" t="s">
        <v>532</v>
      </c>
      <c r="E204" s="91">
        <v>138486978.69</v>
      </c>
      <c r="F204" s="91">
        <v>0</v>
      </c>
      <c r="G204" s="91">
        <v>12872763.23</v>
      </c>
      <c r="H204" s="91">
        <v>10077893.49</v>
      </c>
      <c r="I204" s="91">
        <v>4540792.26</v>
      </c>
      <c r="J204" s="91">
        <f t="shared" si="51"/>
        <v>2270396.13</v>
      </c>
      <c r="K204" s="91">
        <f t="shared" si="50"/>
        <v>2270396.13</v>
      </c>
      <c r="L204" s="115">
        <v>257545546.32</v>
      </c>
      <c r="M204" s="100">
        <f t="shared" si="48"/>
        <v>421253577.86</v>
      </c>
      <c r="N204" s="99"/>
      <c r="O204" s="86"/>
      <c r="P204" s="95" t="s">
        <v>533</v>
      </c>
      <c r="Q204" s="107"/>
      <c r="R204" s="96"/>
      <c r="S204" s="96">
        <f t="shared" ref="S204:X204" si="52">SUM(S184:S203)</f>
        <v>3534553551.94</v>
      </c>
      <c r="T204" s="96">
        <f t="shared" si="52"/>
        <v>-0.0001</v>
      </c>
      <c r="U204" s="96">
        <f t="shared" si="52"/>
        <v>328546925.03</v>
      </c>
      <c r="V204" s="96">
        <f t="shared" si="52"/>
        <v>246065259.56</v>
      </c>
      <c r="W204" s="96">
        <f t="shared" si="52"/>
        <v>115893014.33</v>
      </c>
      <c r="X204" s="96">
        <f t="shared" si="52"/>
        <v>0</v>
      </c>
      <c r="Y204" s="96">
        <f t="shared" si="37"/>
        <v>115893014.33</v>
      </c>
      <c r="Z204" s="96">
        <f>SUM(Z184:Z203)</f>
        <v>5357178219.19</v>
      </c>
      <c r="AA204" s="96">
        <f>SUM(AA184:AA203)</f>
        <v>9582236970.0499</v>
      </c>
    </row>
    <row r="205" ht="33.75" customHeight="1" spans="1:27">
      <c r="A205" s="89"/>
      <c r="B205" s="92"/>
      <c r="C205" s="86">
        <v>4</v>
      </c>
      <c r="D205" s="91" t="s">
        <v>534</v>
      </c>
      <c r="E205" s="91">
        <v>199030829.54</v>
      </c>
      <c r="F205" s="91">
        <v>0</v>
      </c>
      <c r="G205" s="91">
        <v>18500488.41</v>
      </c>
      <c r="H205" s="91">
        <v>12631102.47</v>
      </c>
      <c r="I205" s="91">
        <v>6525939.54</v>
      </c>
      <c r="J205" s="91">
        <f t="shared" si="51"/>
        <v>3262969.77</v>
      </c>
      <c r="K205" s="91">
        <f t="shared" si="50"/>
        <v>3262969.77</v>
      </c>
      <c r="L205" s="115">
        <v>321379677.88</v>
      </c>
      <c r="M205" s="100">
        <f t="shared" si="48"/>
        <v>554805068.07</v>
      </c>
      <c r="N205" s="99"/>
      <c r="O205" s="90">
        <v>28</v>
      </c>
      <c r="P205" s="101">
        <v>1</v>
      </c>
      <c r="Q205" s="116" t="s">
        <v>117</v>
      </c>
      <c r="R205" s="108" t="s">
        <v>535</v>
      </c>
      <c r="S205" s="91">
        <v>187277189.48</v>
      </c>
      <c r="T205" s="91">
        <v>0</v>
      </c>
      <c r="U205" s="91">
        <v>17407953.74</v>
      </c>
      <c r="V205" s="91">
        <v>11045828.66</v>
      </c>
      <c r="W205" s="91">
        <v>6140554.29</v>
      </c>
      <c r="X205" s="91">
        <f>W205/2</f>
        <v>3070277.145</v>
      </c>
      <c r="Y205" s="91">
        <f t="shared" si="37"/>
        <v>3070277.145</v>
      </c>
      <c r="Z205" s="91">
        <v>269948611.39</v>
      </c>
      <c r="AA205" s="100">
        <f t="shared" si="41"/>
        <v>488749860.415</v>
      </c>
    </row>
    <row r="206" ht="24.9" customHeight="1" spans="1:27">
      <c r="A206" s="89"/>
      <c r="B206" s="92"/>
      <c r="C206" s="86">
        <v>5</v>
      </c>
      <c r="D206" s="91" t="s">
        <v>536</v>
      </c>
      <c r="E206" s="91">
        <v>181087127.81</v>
      </c>
      <c r="F206" s="91">
        <v>0</v>
      </c>
      <c r="G206" s="91">
        <v>16832569.7</v>
      </c>
      <c r="H206" s="91">
        <v>12446930.73</v>
      </c>
      <c r="I206" s="91">
        <v>5937590.92</v>
      </c>
      <c r="J206" s="91">
        <f t="shared" si="51"/>
        <v>2968795.46</v>
      </c>
      <c r="K206" s="91">
        <f t="shared" si="50"/>
        <v>2968795.46</v>
      </c>
      <c r="L206" s="115">
        <v>316775102.41</v>
      </c>
      <c r="M206" s="100">
        <f t="shared" si="48"/>
        <v>530110526.11</v>
      </c>
      <c r="N206" s="99"/>
      <c r="O206" s="92"/>
      <c r="P206" s="101">
        <v>2</v>
      </c>
      <c r="Q206" s="117"/>
      <c r="R206" s="108" t="s">
        <v>537</v>
      </c>
      <c r="S206" s="91">
        <v>198109231.59</v>
      </c>
      <c r="T206" s="91">
        <v>0</v>
      </c>
      <c r="U206" s="91">
        <v>18414823.23</v>
      </c>
      <c r="V206" s="91">
        <v>11842432.68</v>
      </c>
      <c r="W206" s="91">
        <v>6495721.65</v>
      </c>
      <c r="X206" s="91">
        <f t="shared" ref="X206:X222" si="53">W206/2</f>
        <v>3247860.825</v>
      </c>
      <c r="Y206" s="91">
        <f t="shared" si="37"/>
        <v>3247860.825</v>
      </c>
      <c r="Z206" s="91">
        <v>289864931.01</v>
      </c>
      <c r="AA206" s="100">
        <f t="shared" si="41"/>
        <v>521479279.335</v>
      </c>
    </row>
    <row r="207" ht="24.9" customHeight="1" spans="1:27">
      <c r="A207" s="89"/>
      <c r="B207" s="92"/>
      <c r="C207" s="86">
        <v>6</v>
      </c>
      <c r="D207" s="91" t="s">
        <v>538</v>
      </c>
      <c r="E207" s="91">
        <v>185494919.97</v>
      </c>
      <c r="F207" s="91">
        <v>0</v>
      </c>
      <c r="G207" s="91">
        <v>17242286.66</v>
      </c>
      <c r="H207" s="91">
        <v>12505042.16</v>
      </c>
      <c r="I207" s="91">
        <v>6082116.2</v>
      </c>
      <c r="J207" s="91">
        <f t="shared" si="51"/>
        <v>3041058.1</v>
      </c>
      <c r="K207" s="91">
        <f t="shared" si="50"/>
        <v>3041058.1</v>
      </c>
      <c r="L207" s="115">
        <v>318227977.25</v>
      </c>
      <c r="M207" s="100">
        <f t="shared" si="48"/>
        <v>536511284.14</v>
      </c>
      <c r="N207" s="99"/>
      <c r="O207" s="92"/>
      <c r="P207" s="101">
        <v>3</v>
      </c>
      <c r="Q207" s="117"/>
      <c r="R207" s="108" t="s">
        <v>539</v>
      </c>
      <c r="S207" s="91">
        <v>149598049.35</v>
      </c>
      <c r="T207" s="91">
        <v>0</v>
      </c>
      <c r="U207" s="91">
        <v>18747805.8</v>
      </c>
      <c r="V207" s="91">
        <v>12168147.29</v>
      </c>
      <c r="W207" s="91">
        <v>6613179.3</v>
      </c>
      <c r="X207" s="91">
        <f t="shared" si="53"/>
        <v>3306589.65</v>
      </c>
      <c r="Y207" s="91">
        <f t="shared" si="37"/>
        <v>3306589.65</v>
      </c>
      <c r="Z207" s="91">
        <v>221701232.43</v>
      </c>
      <c r="AA207" s="100">
        <f t="shared" si="41"/>
        <v>405521824.52</v>
      </c>
    </row>
    <row r="208" ht="24.9" customHeight="1" spans="1:27">
      <c r="A208" s="89"/>
      <c r="B208" s="92"/>
      <c r="C208" s="86">
        <v>7</v>
      </c>
      <c r="D208" s="91" t="s">
        <v>540</v>
      </c>
      <c r="E208" s="91">
        <v>196658843.35</v>
      </c>
      <c r="F208" s="91">
        <v>0</v>
      </c>
      <c r="G208" s="91">
        <v>18280005.47</v>
      </c>
      <c r="H208" s="91">
        <v>12091309.49</v>
      </c>
      <c r="I208" s="91">
        <v>6448165.46</v>
      </c>
      <c r="J208" s="91">
        <f t="shared" si="51"/>
        <v>3224082.73</v>
      </c>
      <c r="K208" s="91">
        <f t="shared" si="50"/>
        <v>3224082.73</v>
      </c>
      <c r="L208" s="115">
        <v>307884027.29</v>
      </c>
      <c r="M208" s="100">
        <f t="shared" si="48"/>
        <v>538138268.33</v>
      </c>
      <c r="N208" s="99"/>
      <c r="O208" s="92"/>
      <c r="P208" s="101">
        <v>4</v>
      </c>
      <c r="Q208" s="117"/>
      <c r="R208" s="108" t="s">
        <v>541</v>
      </c>
      <c r="S208" s="91">
        <v>201691504.38</v>
      </c>
      <c r="T208" s="91">
        <v>0</v>
      </c>
      <c r="U208" s="91">
        <v>13905569.23</v>
      </c>
      <c r="V208" s="91">
        <v>9116051.62</v>
      </c>
      <c r="W208" s="91">
        <v>4905108.56</v>
      </c>
      <c r="X208" s="91">
        <f t="shared" si="53"/>
        <v>2452554.28</v>
      </c>
      <c r="Y208" s="91">
        <f t="shared" ref="Y208:Y271" si="54">W208-X208</f>
        <v>2452554.28</v>
      </c>
      <c r="Z208" s="91">
        <v>298008294.48</v>
      </c>
      <c r="AA208" s="100">
        <f t="shared" si="41"/>
        <v>525173973.99</v>
      </c>
    </row>
    <row r="209" ht="24.9" customHeight="1" spans="1:27">
      <c r="A209" s="89"/>
      <c r="B209" s="92"/>
      <c r="C209" s="86">
        <v>8</v>
      </c>
      <c r="D209" s="91" t="s">
        <v>542</v>
      </c>
      <c r="E209" s="91">
        <v>184960519.25</v>
      </c>
      <c r="F209" s="91">
        <v>0</v>
      </c>
      <c r="G209" s="91">
        <v>17192612.58</v>
      </c>
      <c r="H209" s="91">
        <v>11654166.21</v>
      </c>
      <c r="I209" s="91">
        <v>6064593.96</v>
      </c>
      <c r="J209" s="91">
        <f t="shared" si="51"/>
        <v>3032296.98</v>
      </c>
      <c r="K209" s="91">
        <f t="shared" si="50"/>
        <v>3032296.98</v>
      </c>
      <c r="L209" s="115">
        <v>296954776.31</v>
      </c>
      <c r="M209" s="100">
        <f t="shared" si="48"/>
        <v>513794371.33</v>
      </c>
      <c r="N209" s="99"/>
      <c r="O209" s="92"/>
      <c r="P209" s="101">
        <v>5</v>
      </c>
      <c r="Q209" s="117"/>
      <c r="R209" s="91" t="s">
        <v>543</v>
      </c>
      <c r="S209" s="91">
        <v>156760651.04</v>
      </c>
      <c r="T209" s="91">
        <v>0</v>
      </c>
      <c r="U209" s="91">
        <v>14571353.67</v>
      </c>
      <c r="V209" s="91">
        <v>10136343.17</v>
      </c>
      <c r="W209" s="91">
        <v>5139960.14</v>
      </c>
      <c r="X209" s="91">
        <f t="shared" si="53"/>
        <v>2569980.07</v>
      </c>
      <c r="Y209" s="91">
        <f t="shared" si="54"/>
        <v>2569980.07</v>
      </c>
      <c r="Z209" s="91">
        <v>247210082.4</v>
      </c>
      <c r="AA209" s="100">
        <f t="shared" si="41"/>
        <v>431248410.35</v>
      </c>
    </row>
    <row r="210" ht="24.9" customHeight="1" spans="1:27">
      <c r="A210" s="89"/>
      <c r="B210" s="92"/>
      <c r="C210" s="86">
        <v>9</v>
      </c>
      <c r="D210" s="91" t="s">
        <v>544</v>
      </c>
      <c r="E210" s="91">
        <v>174034218.2</v>
      </c>
      <c r="F210" s="91">
        <v>0</v>
      </c>
      <c r="G210" s="91">
        <v>16176981.45</v>
      </c>
      <c r="H210" s="91">
        <v>11271481.65</v>
      </c>
      <c r="I210" s="91">
        <v>5706335.99</v>
      </c>
      <c r="J210" s="91">
        <f t="shared" si="51"/>
        <v>2853167.995</v>
      </c>
      <c r="K210" s="91">
        <f t="shared" si="50"/>
        <v>2853167.995</v>
      </c>
      <c r="L210" s="115">
        <v>287387076.62</v>
      </c>
      <c r="M210" s="100">
        <f t="shared" si="48"/>
        <v>491722925.915</v>
      </c>
      <c r="N210" s="99"/>
      <c r="O210" s="92"/>
      <c r="P210" s="101">
        <v>6</v>
      </c>
      <c r="Q210" s="117"/>
      <c r="R210" s="91" t="s">
        <v>545</v>
      </c>
      <c r="S210" s="91">
        <v>240904256.41</v>
      </c>
      <c r="T210" s="91">
        <v>0</v>
      </c>
      <c r="U210" s="91">
        <v>22392743.95</v>
      </c>
      <c r="V210" s="91">
        <v>14735946.39</v>
      </c>
      <c r="W210" s="91">
        <v>7898910.01</v>
      </c>
      <c r="X210" s="91">
        <f t="shared" si="53"/>
        <v>3949455.005</v>
      </c>
      <c r="Y210" s="91">
        <f t="shared" si="54"/>
        <v>3949455.005</v>
      </c>
      <c r="Z210" s="91">
        <v>362207201.4</v>
      </c>
      <c r="AA210" s="100">
        <f t="shared" si="41"/>
        <v>644189603.155</v>
      </c>
    </row>
    <row r="211" ht="24.9" customHeight="1" spans="1:27">
      <c r="A211" s="89"/>
      <c r="B211" s="92"/>
      <c r="C211" s="86">
        <v>10</v>
      </c>
      <c r="D211" s="91" t="s">
        <v>546</v>
      </c>
      <c r="E211" s="91">
        <v>194609099.61</v>
      </c>
      <c r="F211" s="91">
        <v>0</v>
      </c>
      <c r="G211" s="91">
        <v>18089475.89</v>
      </c>
      <c r="H211" s="91">
        <v>13005630.68</v>
      </c>
      <c r="I211" s="91">
        <v>6380957.27</v>
      </c>
      <c r="J211" s="91">
        <f t="shared" si="51"/>
        <v>3190478.635</v>
      </c>
      <c r="K211" s="91">
        <f t="shared" si="50"/>
        <v>3190478.635</v>
      </c>
      <c r="L211" s="115">
        <v>330743456.22</v>
      </c>
      <c r="M211" s="100">
        <f t="shared" si="48"/>
        <v>559638141.035</v>
      </c>
      <c r="N211" s="99"/>
      <c r="O211" s="92"/>
      <c r="P211" s="101">
        <v>7</v>
      </c>
      <c r="Q211" s="117"/>
      <c r="R211" s="91" t="s">
        <v>547</v>
      </c>
      <c r="S211" s="91">
        <v>169664428.05</v>
      </c>
      <c r="T211" s="91">
        <v>0</v>
      </c>
      <c r="U211" s="91">
        <v>15770796.88</v>
      </c>
      <c r="V211" s="91">
        <v>10083150.45</v>
      </c>
      <c r="W211" s="91">
        <v>5563056.75</v>
      </c>
      <c r="X211" s="91">
        <f t="shared" si="53"/>
        <v>2781528.375</v>
      </c>
      <c r="Y211" s="91">
        <f t="shared" si="54"/>
        <v>2781528.375</v>
      </c>
      <c r="Z211" s="91">
        <v>259347295.03</v>
      </c>
      <c r="AA211" s="100">
        <f t="shared" si="41"/>
        <v>457647198.785</v>
      </c>
    </row>
    <row r="212" ht="24.9" customHeight="1" spans="1:27">
      <c r="A212" s="89"/>
      <c r="B212" s="92"/>
      <c r="C212" s="86">
        <v>11</v>
      </c>
      <c r="D212" s="91" t="s">
        <v>548</v>
      </c>
      <c r="E212" s="91">
        <v>163531624.34</v>
      </c>
      <c r="F212" s="91">
        <v>0</v>
      </c>
      <c r="G212" s="91">
        <v>15200735.12</v>
      </c>
      <c r="H212" s="91">
        <v>10420896.25</v>
      </c>
      <c r="I212" s="91">
        <v>5361970.78</v>
      </c>
      <c r="J212" s="91">
        <f t="shared" si="51"/>
        <v>2680985.39</v>
      </c>
      <c r="K212" s="91">
        <f t="shared" si="50"/>
        <v>2680985.39</v>
      </c>
      <c r="L212" s="115">
        <v>266121140.06</v>
      </c>
      <c r="M212" s="100">
        <f t="shared" si="48"/>
        <v>457955381.16</v>
      </c>
      <c r="N212" s="99"/>
      <c r="O212" s="92"/>
      <c r="P212" s="101">
        <v>8</v>
      </c>
      <c r="Q212" s="117"/>
      <c r="R212" s="91" t="s">
        <v>549</v>
      </c>
      <c r="S212" s="91">
        <v>170937688.31</v>
      </c>
      <c r="T212" s="91">
        <v>0</v>
      </c>
      <c r="U212" s="91">
        <v>15889150.08</v>
      </c>
      <c r="V212" s="91">
        <v>11064880.91</v>
      </c>
      <c r="W212" s="91">
        <v>5604805.15</v>
      </c>
      <c r="X212" s="91">
        <f t="shared" si="53"/>
        <v>2802402.575</v>
      </c>
      <c r="Y212" s="91">
        <f t="shared" si="54"/>
        <v>2802402.575</v>
      </c>
      <c r="Z212" s="91">
        <v>245880183.04</v>
      </c>
      <c r="AA212" s="100">
        <f t="shared" si="41"/>
        <v>446574304.915</v>
      </c>
    </row>
    <row r="213" ht="24.9" customHeight="1" spans="1:27">
      <c r="A213" s="89"/>
      <c r="B213" s="92"/>
      <c r="C213" s="86">
        <v>12</v>
      </c>
      <c r="D213" s="91" t="s">
        <v>550</v>
      </c>
      <c r="E213" s="91">
        <v>168658138.77</v>
      </c>
      <c r="F213" s="91">
        <v>0</v>
      </c>
      <c r="G213" s="91">
        <v>15677259.39</v>
      </c>
      <c r="H213" s="91">
        <v>11378780.26</v>
      </c>
      <c r="I213" s="91">
        <v>5530061.94</v>
      </c>
      <c r="J213" s="91">
        <f t="shared" si="51"/>
        <v>2765030.97</v>
      </c>
      <c r="K213" s="91">
        <f t="shared" si="50"/>
        <v>2765030.97</v>
      </c>
      <c r="L213" s="115">
        <v>290069706.23</v>
      </c>
      <c r="M213" s="100">
        <f t="shared" si="48"/>
        <v>488548915.62</v>
      </c>
      <c r="N213" s="99"/>
      <c r="O213" s="92"/>
      <c r="P213" s="101">
        <v>9</v>
      </c>
      <c r="Q213" s="117"/>
      <c r="R213" s="91" t="s">
        <v>551</v>
      </c>
      <c r="S213" s="91">
        <v>205508841.21</v>
      </c>
      <c r="T213" s="91">
        <v>0</v>
      </c>
      <c r="U213" s="91">
        <v>19102638.24</v>
      </c>
      <c r="V213" s="91">
        <v>12252803.2</v>
      </c>
      <c r="W213" s="91">
        <v>6738344.39</v>
      </c>
      <c r="X213" s="91">
        <f t="shared" si="53"/>
        <v>3369172.195</v>
      </c>
      <c r="Y213" s="91">
        <f t="shared" si="54"/>
        <v>3369172.195</v>
      </c>
      <c r="Z213" s="91">
        <v>270424946.79</v>
      </c>
      <c r="AA213" s="100">
        <f t="shared" si="41"/>
        <v>510658401.635</v>
      </c>
    </row>
    <row r="214" ht="24.9" customHeight="1" spans="1:27">
      <c r="A214" s="89"/>
      <c r="B214" s="92"/>
      <c r="C214" s="86">
        <v>13</v>
      </c>
      <c r="D214" s="91" t="s">
        <v>552</v>
      </c>
      <c r="E214" s="91">
        <v>154487215.3</v>
      </c>
      <c r="F214" s="91">
        <v>0</v>
      </c>
      <c r="G214" s="91">
        <v>14360031.27</v>
      </c>
      <c r="H214" s="91">
        <v>10978309.45</v>
      </c>
      <c r="I214" s="91">
        <v>5065417.4</v>
      </c>
      <c r="J214" s="91">
        <f t="shared" si="51"/>
        <v>2532708.7</v>
      </c>
      <c r="K214" s="91">
        <f t="shared" si="50"/>
        <v>2532708.7</v>
      </c>
      <c r="L214" s="115">
        <v>280057323.06</v>
      </c>
      <c r="M214" s="100">
        <f t="shared" si="48"/>
        <v>462415587.78</v>
      </c>
      <c r="N214" s="99"/>
      <c r="O214" s="92"/>
      <c r="P214" s="101">
        <v>10</v>
      </c>
      <c r="Q214" s="117"/>
      <c r="R214" s="91" t="s">
        <v>553</v>
      </c>
      <c r="S214" s="91">
        <v>223002311.95</v>
      </c>
      <c r="T214" s="91">
        <v>0</v>
      </c>
      <c r="U214" s="91">
        <v>20728706.69</v>
      </c>
      <c r="V214" s="91">
        <v>13436823.72</v>
      </c>
      <c r="W214" s="91">
        <v>7311930.56</v>
      </c>
      <c r="X214" s="91">
        <f t="shared" si="53"/>
        <v>3655965.28</v>
      </c>
      <c r="Y214" s="91">
        <f t="shared" si="54"/>
        <v>3655965.28</v>
      </c>
      <c r="Z214" s="91">
        <v>329727146.62</v>
      </c>
      <c r="AA214" s="100">
        <f t="shared" si="41"/>
        <v>590550954.26</v>
      </c>
    </row>
    <row r="215" ht="24.9" customHeight="1" spans="1:27">
      <c r="A215" s="89"/>
      <c r="B215" s="92"/>
      <c r="C215" s="86">
        <v>14</v>
      </c>
      <c r="D215" s="91" t="s">
        <v>554</v>
      </c>
      <c r="E215" s="91">
        <v>151299379.35</v>
      </c>
      <c r="F215" s="91">
        <v>0</v>
      </c>
      <c r="G215" s="91">
        <v>14063712.75</v>
      </c>
      <c r="H215" s="91">
        <v>10672954.6</v>
      </c>
      <c r="I215" s="91">
        <v>4960892.76</v>
      </c>
      <c r="J215" s="91">
        <f t="shared" si="51"/>
        <v>2480446.38</v>
      </c>
      <c r="K215" s="91">
        <f t="shared" si="50"/>
        <v>2480446.38</v>
      </c>
      <c r="L215" s="115">
        <v>272422984.67</v>
      </c>
      <c r="M215" s="100">
        <f t="shared" si="48"/>
        <v>450939477.75</v>
      </c>
      <c r="N215" s="99"/>
      <c r="O215" s="92"/>
      <c r="P215" s="101">
        <v>11</v>
      </c>
      <c r="Q215" s="117"/>
      <c r="R215" s="91" t="s">
        <v>555</v>
      </c>
      <c r="S215" s="91">
        <v>170630057.75</v>
      </c>
      <c r="T215" s="91">
        <v>0</v>
      </c>
      <c r="U215" s="91">
        <v>15860554.94</v>
      </c>
      <c r="V215" s="91">
        <v>10621801.96</v>
      </c>
      <c r="W215" s="91">
        <v>5594718.38</v>
      </c>
      <c r="X215" s="91">
        <f t="shared" si="53"/>
        <v>2797359.19</v>
      </c>
      <c r="Y215" s="91">
        <f t="shared" si="54"/>
        <v>2797359.19</v>
      </c>
      <c r="Z215" s="91">
        <v>268631165.24</v>
      </c>
      <c r="AA215" s="100">
        <f t="shared" si="41"/>
        <v>468540939.08</v>
      </c>
    </row>
    <row r="216" ht="24.9" customHeight="1" spans="1:27">
      <c r="A216" s="89"/>
      <c r="B216" s="92"/>
      <c r="C216" s="86">
        <v>15</v>
      </c>
      <c r="D216" s="91" t="s">
        <v>556</v>
      </c>
      <c r="E216" s="91">
        <v>164177277.61</v>
      </c>
      <c r="F216" s="91">
        <v>0</v>
      </c>
      <c r="G216" s="91">
        <v>15260750.45</v>
      </c>
      <c r="H216" s="91">
        <v>11384549.9</v>
      </c>
      <c r="I216" s="91">
        <v>5383140.84</v>
      </c>
      <c r="J216" s="91">
        <f t="shared" si="51"/>
        <v>2691570.42</v>
      </c>
      <c r="K216" s="91">
        <f t="shared" si="50"/>
        <v>2691570.42</v>
      </c>
      <c r="L216" s="115">
        <v>290213955.95</v>
      </c>
      <c r="M216" s="100">
        <f t="shared" si="48"/>
        <v>483728104.33</v>
      </c>
      <c r="N216" s="99"/>
      <c r="O216" s="92"/>
      <c r="P216" s="101">
        <v>12</v>
      </c>
      <c r="Q216" s="117"/>
      <c r="R216" s="91" t="s">
        <v>557</v>
      </c>
      <c r="S216" s="91">
        <v>176613294.28</v>
      </c>
      <c r="T216" s="91">
        <v>0</v>
      </c>
      <c r="U216" s="91">
        <v>16416713.99</v>
      </c>
      <c r="V216" s="91">
        <v>10993134.04</v>
      </c>
      <c r="W216" s="91">
        <v>5790900.25</v>
      </c>
      <c r="X216" s="91">
        <f t="shared" si="53"/>
        <v>2895450.125</v>
      </c>
      <c r="Y216" s="91">
        <f t="shared" si="54"/>
        <v>2895450.125</v>
      </c>
      <c r="Z216" s="91">
        <v>254256006.49</v>
      </c>
      <c r="AA216" s="100">
        <f t="shared" si="41"/>
        <v>461174598.925</v>
      </c>
    </row>
    <row r="217" ht="24.9" customHeight="1" spans="1:27">
      <c r="A217" s="89"/>
      <c r="B217" s="92"/>
      <c r="C217" s="86">
        <v>16</v>
      </c>
      <c r="D217" s="91" t="s">
        <v>558</v>
      </c>
      <c r="E217" s="91">
        <v>135584588.56</v>
      </c>
      <c r="F217" s="91">
        <v>0</v>
      </c>
      <c r="G217" s="91">
        <v>12602977.72</v>
      </c>
      <c r="H217" s="91">
        <v>9684873.39</v>
      </c>
      <c r="I217" s="91">
        <v>4445626.99</v>
      </c>
      <c r="J217" s="91">
        <f t="shared" si="51"/>
        <v>2222813.495</v>
      </c>
      <c r="K217" s="91">
        <f t="shared" si="50"/>
        <v>2222813.495</v>
      </c>
      <c r="L217" s="115">
        <v>247719442.46</v>
      </c>
      <c r="M217" s="100">
        <f t="shared" si="48"/>
        <v>407814695.625</v>
      </c>
      <c r="N217" s="99"/>
      <c r="O217" s="92"/>
      <c r="P217" s="101">
        <v>13</v>
      </c>
      <c r="Q217" s="117"/>
      <c r="R217" s="91" t="s">
        <v>559</v>
      </c>
      <c r="S217" s="91">
        <v>164129629.31</v>
      </c>
      <c r="T217" s="91">
        <v>0</v>
      </c>
      <c r="U217" s="91">
        <v>15256321.41</v>
      </c>
      <c r="V217" s="91">
        <v>10418162.88</v>
      </c>
      <c r="W217" s="91">
        <v>5381578.52</v>
      </c>
      <c r="X217" s="91">
        <f t="shared" si="53"/>
        <v>2690789.26</v>
      </c>
      <c r="Y217" s="91">
        <f t="shared" si="54"/>
        <v>2690789.26</v>
      </c>
      <c r="Z217" s="91">
        <v>298457129.03</v>
      </c>
      <c r="AA217" s="100">
        <f t="shared" si="41"/>
        <v>490952031.89</v>
      </c>
    </row>
    <row r="218" ht="24.9" customHeight="1" spans="1:27">
      <c r="A218" s="89"/>
      <c r="B218" s="92"/>
      <c r="C218" s="86">
        <v>17</v>
      </c>
      <c r="D218" s="91" t="s">
        <v>560</v>
      </c>
      <c r="E218" s="91">
        <v>170779271.03</v>
      </c>
      <c r="F218" s="91">
        <v>0</v>
      </c>
      <c r="G218" s="91">
        <v>15874424.74</v>
      </c>
      <c r="H218" s="91">
        <v>11847054.67</v>
      </c>
      <c r="I218" s="91">
        <v>5599610.87</v>
      </c>
      <c r="J218" s="91">
        <f t="shared" si="51"/>
        <v>2799805.435</v>
      </c>
      <c r="K218" s="91">
        <f t="shared" si="50"/>
        <v>2799805.435</v>
      </c>
      <c r="L218" s="115">
        <v>301777283.01</v>
      </c>
      <c r="M218" s="100">
        <f t="shared" si="48"/>
        <v>503077838.885</v>
      </c>
      <c r="N218" s="99"/>
      <c r="O218" s="92"/>
      <c r="P218" s="101">
        <v>14</v>
      </c>
      <c r="Q218" s="117"/>
      <c r="R218" s="91" t="s">
        <v>561</v>
      </c>
      <c r="S218" s="91">
        <v>205266498.55</v>
      </c>
      <c r="T218" s="91">
        <v>0</v>
      </c>
      <c r="U218" s="91">
        <v>19080111.79</v>
      </c>
      <c r="V218" s="91">
        <v>12186099.57</v>
      </c>
      <c r="W218" s="91">
        <v>6730398.31</v>
      </c>
      <c r="X218" s="91">
        <f t="shared" si="53"/>
        <v>3365199.155</v>
      </c>
      <c r="Y218" s="91">
        <f t="shared" si="54"/>
        <v>3365199.155</v>
      </c>
      <c r="Z218" s="91">
        <v>300124821.79</v>
      </c>
      <c r="AA218" s="100">
        <f t="shared" si="41"/>
        <v>540022730.855</v>
      </c>
    </row>
    <row r="219" ht="24.9" customHeight="1" spans="1:27">
      <c r="A219" s="89"/>
      <c r="B219" s="92"/>
      <c r="C219" s="86">
        <v>18</v>
      </c>
      <c r="D219" s="91" t="s">
        <v>562</v>
      </c>
      <c r="E219" s="91">
        <v>179556716.53</v>
      </c>
      <c r="F219" s="91">
        <v>0</v>
      </c>
      <c r="G219" s="91">
        <v>16690313.56</v>
      </c>
      <c r="H219" s="91">
        <v>11255002.9</v>
      </c>
      <c r="I219" s="91">
        <v>5887410.91</v>
      </c>
      <c r="J219" s="91">
        <f t="shared" si="51"/>
        <v>2943705.455</v>
      </c>
      <c r="K219" s="91">
        <f t="shared" si="50"/>
        <v>2943705.455</v>
      </c>
      <c r="L219" s="115">
        <v>286975082.83</v>
      </c>
      <c r="M219" s="100">
        <f t="shared" si="48"/>
        <v>497420821.275</v>
      </c>
      <c r="N219" s="99"/>
      <c r="O219" s="92"/>
      <c r="P219" s="101">
        <v>15</v>
      </c>
      <c r="Q219" s="117"/>
      <c r="R219" s="91" t="s">
        <v>563</v>
      </c>
      <c r="S219" s="91">
        <v>136228906.48</v>
      </c>
      <c r="T219" s="91">
        <v>0</v>
      </c>
      <c r="U219" s="91">
        <v>12662868.92</v>
      </c>
      <c r="V219" s="91">
        <v>8956909.3</v>
      </c>
      <c r="W219" s="91">
        <v>4466753.26</v>
      </c>
      <c r="X219" s="91">
        <f t="shared" si="53"/>
        <v>2233376.63</v>
      </c>
      <c r="Y219" s="91">
        <f t="shared" si="54"/>
        <v>2233376.63</v>
      </c>
      <c r="Z219" s="91">
        <v>217722430.9</v>
      </c>
      <c r="AA219" s="100">
        <f t="shared" ref="AA219:AA282" si="55">S219+T219+U219+V219+Y219+Z219</f>
        <v>377804492.23</v>
      </c>
    </row>
    <row r="220" ht="24.9" customHeight="1" spans="1:27">
      <c r="A220" s="89"/>
      <c r="B220" s="92"/>
      <c r="C220" s="86">
        <v>19</v>
      </c>
      <c r="D220" s="91" t="s">
        <v>564</v>
      </c>
      <c r="E220" s="91">
        <v>234495845.54</v>
      </c>
      <c r="F220" s="91">
        <v>0</v>
      </c>
      <c r="G220" s="91">
        <v>21797063.72</v>
      </c>
      <c r="H220" s="91">
        <v>14942318.83</v>
      </c>
      <c r="I220" s="91">
        <v>7688787.28</v>
      </c>
      <c r="J220" s="91">
        <f t="shared" si="51"/>
        <v>3844393.64</v>
      </c>
      <c r="K220" s="91">
        <f t="shared" si="50"/>
        <v>3844393.64</v>
      </c>
      <c r="L220" s="115">
        <v>379163623.51</v>
      </c>
      <c r="M220" s="100">
        <f t="shared" si="48"/>
        <v>654243245.24</v>
      </c>
      <c r="N220" s="99"/>
      <c r="O220" s="92"/>
      <c r="P220" s="101">
        <v>16</v>
      </c>
      <c r="Q220" s="117"/>
      <c r="R220" s="91" t="s">
        <v>565</v>
      </c>
      <c r="S220" s="91">
        <v>225149302.5</v>
      </c>
      <c r="T220" s="91">
        <v>0</v>
      </c>
      <c r="U220" s="91">
        <v>20928275.64</v>
      </c>
      <c r="V220" s="91">
        <v>13292728.11</v>
      </c>
      <c r="W220" s="91">
        <v>7382327.35</v>
      </c>
      <c r="X220" s="91">
        <f t="shared" si="53"/>
        <v>3691163.675</v>
      </c>
      <c r="Y220" s="91">
        <f t="shared" si="54"/>
        <v>3691163.675</v>
      </c>
      <c r="Z220" s="91">
        <v>326124535.9</v>
      </c>
      <c r="AA220" s="100">
        <f t="shared" si="55"/>
        <v>589186005.825</v>
      </c>
    </row>
    <row r="221" ht="24.9" customHeight="1" spans="1:27">
      <c r="A221" s="89"/>
      <c r="B221" s="92"/>
      <c r="C221" s="86">
        <v>20</v>
      </c>
      <c r="D221" s="91" t="s">
        <v>566</v>
      </c>
      <c r="E221" s="91">
        <v>185888480.28</v>
      </c>
      <c r="F221" s="91">
        <v>0</v>
      </c>
      <c r="G221" s="91">
        <v>17278869.23</v>
      </c>
      <c r="H221" s="91">
        <v>12712250.94</v>
      </c>
      <c r="I221" s="91">
        <v>6095020.49</v>
      </c>
      <c r="J221" s="91">
        <f t="shared" si="51"/>
        <v>3047510.245</v>
      </c>
      <c r="K221" s="91">
        <f t="shared" si="50"/>
        <v>3047510.245</v>
      </c>
      <c r="L221" s="115">
        <v>323408513.82</v>
      </c>
      <c r="M221" s="100">
        <f t="shared" si="48"/>
        <v>542335624.515</v>
      </c>
      <c r="N221" s="99"/>
      <c r="O221" s="92"/>
      <c r="P221" s="101">
        <v>17</v>
      </c>
      <c r="Q221" s="117"/>
      <c r="R221" s="91" t="s">
        <v>567</v>
      </c>
      <c r="S221" s="91">
        <v>181409256.51</v>
      </c>
      <c r="T221" s="91">
        <v>0</v>
      </c>
      <c r="U221" s="91">
        <v>16862512.49</v>
      </c>
      <c r="V221" s="91">
        <v>10412663.05</v>
      </c>
      <c r="W221" s="91">
        <v>5948153.07</v>
      </c>
      <c r="X221" s="91">
        <f t="shared" si="53"/>
        <v>2974076.535</v>
      </c>
      <c r="Y221" s="91">
        <f t="shared" si="54"/>
        <v>2974076.535</v>
      </c>
      <c r="Z221" s="91">
        <v>254118502.26</v>
      </c>
      <c r="AA221" s="100">
        <f t="shared" si="55"/>
        <v>465777010.845</v>
      </c>
    </row>
    <row r="222" ht="24.9" customHeight="1" spans="1:27">
      <c r="A222" s="89"/>
      <c r="B222" s="92"/>
      <c r="C222" s="86">
        <v>21</v>
      </c>
      <c r="D222" s="91" t="s">
        <v>568</v>
      </c>
      <c r="E222" s="91">
        <v>147426072.55</v>
      </c>
      <c r="F222" s="91">
        <v>0</v>
      </c>
      <c r="G222" s="91">
        <v>13703677.73</v>
      </c>
      <c r="H222" s="91">
        <v>10778260.83</v>
      </c>
      <c r="I222" s="91">
        <v>4833892.51</v>
      </c>
      <c r="J222" s="91">
        <f t="shared" si="51"/>
        <v>2416946.255</v>
      </c>
      <c r="K222" s="91">
        <f t="shared" si="50"/>
        <v>2416946.255</v>
      </c>
      <c r="L222" s="115">
        <v>275055801.43</v>
      </c>
      <c r="M222" s="100">
        <f t="shared" si="48"/>
        <v>449380758.795</v>
      </c>
      <c r="N222" s="99"/>
      <c r="O222" s="93"/>
      <c r="P222" s="101">
        <v>18</v>
      </c>
      <c r="Q222" s="118"/>
      <c r="R222" s="91" t="s">
        <v>569</v>
      </c>
      <c r="S222" s="91">
        <v>212841121.14</v>
      </c>
      <c r="T222" s="91">
        <v>0</v>
      </c>
      <c r="U222" s="91">
        <v>19784194.76</v>
      </c>
      <c r="V222" s="91">
        <v>11948153.99</v>
      </c>
      <c r="W222" s="91">
        <v>6978759.47</v>
      </c>
      <c r="X222" s="91">
        <f t="shared" si="53"/>
        <v>3489379.735</v>
      </c>
      <c r="Y222" s="91">
        <f t="shared" si="54"/>
        <v>3489379.735</v>
      </c>
      <c r="Z222" s="91">
        <v>292508125.45</v>
      </c>
      <c r="AA222" s="100">
        <f t="shared" si="55"/>
        <v>540570975.075</v>
      </c>
    </row>
    <row r="223" ht="24.9" customHeight="1" spans="1:27">
      <c r="A223" s="89"/>
      <c r="B223" s="92"/>
      <c r="C223" s="86">
        <v>22</v>
      </c>
      <c r="D223" s="91" t="s">
        <v>570</v>
      </c>
      <c r="E223" s="91">
        <v>173223672.24</v>
      </c>
      <c r="F223" s="91">
        <v>0</v>
      </c>
      <c r="G223" s="91">
        <v>16101638.87</v>
      </c>
      <c r="H223" s="91">
        <v>12253502.66</v>
      </c>
      <c r="I223" s="91">
        <v>5679759.34</v>
      </c>
      <c r="J223" s="91">
        <f t="shared" si="51"/>
        <v>2839879.67</v>
      </c>
      <c r="K223" s="91">
        <f t="shared" si="50"/>
        <v>2839879.67</v>
      </c>
      <c r="L223" s="115">
        <v>311939104.74</v>
      </c>
      <c r="M223" s="100">
        <f t="shared" si="48"/>
        <v>516357798.18</v>
      </c>
      <c r="N223" s="99"/>
      <c r="O223" s="86"/>
      <c r="P223" s="95" t="s">
        <v>571</v>
      </c>
      <c r="Q223" s="107"/>
      <c r="R223" s="96"/>
      <c r="S223" s="96">
        <f t="shared" ref="S223:X223" si="56">SUM(S205:S222)</f>
        <v>3375722218.29</v>
      </c>
      <c r="T223" s="96">
        <f t="shared" si="56"/>
        <v>0</v>
      </c>
      <c r="U223" s="96">
        <f t="shared" si="56"/>
        <v>313783095.45</v>
      </c>
      <c r="V223" s="96">
        <f t="shared" si="56"/>
        <v>204712060.99</v>
      </c>
      <c r="W223" s="96">
        <f t="shared" si="56"/>
        <v>110685159.41</v>
      </c>
      <c r="X223" s="96">
        <f t="shared" si="56"/>
        <v>55342579.705</v>
      </c>
      <c r="Y223" s="96">
        <f t="shared" si="54"/>
        <v>55342579.705</v>
      </c>
      <c r="Z223" s="96">
        <f>SUM(Z205:Z222)</f>
        <v>5006262641.65</v>
      </c>
      <c r="AA223" s="96">
        <f>SUM(AA205:AA222)</f>
        <v>8955822596.085</v>
      </c>
    </row>
    <row r="224" ht="24.9" customHeight="1" spans="1:27">
      <c r="A224" s="89"/>
      <c r="B224" s="92"/>
      <c r="C224" s="86">
        <v>23</v>
      </c>
      <c r="D224" s="91" t="s">
        <v>572</v>
      </c>
      <c r="E224" s="91">
        <v>177152304.11</v>
      </c>
      <c r="F224" s="91">
        <v>0</v>
      </c>
      <c r="G224" s="91">
        <v>20009707.28</v>
      </c>
      <c r="H224" s="91">
        <v>14576818.65</v>
      </c>
      <c r="I224" s="91">
        <v>7058307.7</v>
      </c>
      <c r="J224" s="91">
        <f t="shared" si="51"/>
        <v>3529153.85</v>
      </c>
      <c r="K224" s="91">
        <f t="shared" si="50"/>
        <v>3529153.85</v>
      </c>
      <c r="L224" s="115">
        <v>283830127.68</v>
      </c>
      <c r="M224" s="100">
        <f t="shared" si="48"/>
        <v>499098111.57</v>
      </c>
      <c r="N224" s="99"/>
      <c r="O224" s="90">
        <v>29</v>
      </c>
      <c r="P224" s="101">
        <v>1</v>
      </c>
      <c r="Q224" s="90" t="s">
        <v>118</v>
      </c>
      <c r="R224" s="91" t="s">
        <v>573</v>
      </c>
      <c r="S224" s="91">
        <v>133015744.75</v>
      </c>
      <c r="T224" s="91">
        <v>0</v>
      </c>
      <c r="U224" s="91">
        <v>12364196.29</v>
      </c>
      <c r="V224" s="91">
        <v>8468269.5</v>
      </c>
      <c r="W224" s="91">
        <v>4361398.23</v>
      </c>
      <c r="X224" s="91">
        <v>0</v>
      </c>
      <c r="Y224" s="91">
        <f t="shared" si="54"/>
        <v>4361398.23</v>
      </c>
      <c r="Z224" s="91">
        <v>203022767.67</v>
      </c>
      <c r="AA224" s="100">
        <f t="shared" si="55"/>
        <v>361232376.44</v>
      </c>
    </row>
    <row r="225" ht="24.9" customHeight="1" spans="1:27">
      <c r="A225" s="89"/>
      <c r="B225" s="92"/>
      <c r="C225" s="86">
        <v>24</v>
      </c>
      <c r="D225" s="91" t="s">
        <v>574</v>
      </c>
      <c r="E225" s="91">
        <v>215267216.15</v>
      </c>
      <c r="F225" s="91">
        <v>0</v>
      </c>
      <c r="G225" s="91">
        <v>16466816.51</v>
      </c>
      <c r="H225" s="91">
        <v>11129212.4</v>
      </c>
      <c r="I225" s="91">
        <v>5808573.62</v>
      </c>
      <c r="J225" s="91">
        <f t="shared" si="51"/>
        <v>2904286.81</v>
      </c>
      <c r="K225" s="91">
        <f t="shared" si="50"/>
        <v>2904286.81</v>
      </c>
      <c r="L225" s="115">
        <v>370025559.66</v>
      </c>
      <c r="M225" s="100">
        <f t="shared" si="48"/>
        <v>615793091.53</v>
      </c>
      <c r="N225" s="99"/>
      <c r="O225" s="92"/>
      <c r="P225" s="101">
        <v>2</v>
      </c>
      <c r="Q225" s="92"/>
      <c r="R225" s="91" t="s">
        <v>575</v>
      </c>
      <c r="S225" s="91">
        <v>133388872.32</v>
      </c>
      <c r="T225" s="91">
        <v>0</v>
      </c>
      <c r="U225" s="91">
        <v>12398879.57</v>
      </c>
      <c r="V225" s="91">
        <v>8311493.15</v>
      </c>
      <c r="W225" s="91">
        <v>4373632.56</v>
      </c>
      <c r="X225" s="91">
        <v>0</v>
      </c>
      <c r="Y225" s="91">
        <f t="shared" si="54"/>
        <v>4373632.56</v>
      </c>
      <c r="Z225" s="91">
        <v>199103118.91</v>
      </c>
      <c r="AA225" s="100">
        <f t="shared" si="55"/>
        <v>357575996.51</v>
      </c>
    </row>
    <row r="226" ht="24.9" customHeight="1" spans="1:27">
      <c r="A226" s="89"/>
      <c r="B226" s="93"/>
      <c r="C226" s="86">
        <v>25</v>
      </c>
      <c r="D226" s="91" t="s">
        <v>576</v>
      </c>
      <c r="E226" s="91">
        <v>170126892.53</v>
      </c>
      <c r="F226" s="91">
        <v>0</v>
      </c>
      <c r="G226" s="91">
        <v>15813784.28</v>
      </c>
      <c r="H226" s="91">
        <v>10701283.93</v>
      </c>
      <c r="I226" s="91">
        <v>5578220.31</v>
      </c>
      <c r="J226" s="91">
        <f t="shared" si="51"/>
        <v>2789110.155</v>
      </c>
      <c r="K226" s="91">
        <f t="shared" si="50"/>
        <v>2789110.155</v>
      </c>
      <c r="L226" s="115">
        <v>273131261.15</v>
      </c>
      <c r="M226" s="100">
        <f t="shared" si="48"/>
        <v>472562332.045</v>
      </c>
      <c r="N226" s="99"/>
      <c r="O226" s="92"/>
      <c r="P226" s="101">
        <v>3</v>
      </c>
      <c r="Q226" s="92"/>
      <c r="R226" s="91" t="s">
        <v>577</v>
      </c>
      <c r="S226" s="91">
        <v>166180129.06</v>
      </c>
      <c r="T226" s="91">
        <v>0</v>
      </c>
      <c r="U226" s="91">
        <v>15446921.26</v>
      </c>
      <c r="V226" s="91">
        <v>10008118.8</v>
      </c>
      <c r="W226" s="91">
        <v>5448811.51</v>
      </c>
      <c r="X226" s="91">
        <v>0</v>
      </c>
      <c r="Y226" s="91">
        <f t="shared" si="54"/>
        <v>5448811.51</v>
      </c>
      <c r="Z226" s="91">
        <v>241521356.47</v>
      </c>
      <c r="AA226" s="100">
        <f t="shared" si="55"/>
        <v>438605337.1</v>
      </c>
    </row>
    <row r="227" ht="24.9" customHeight="1" spans="1:27">
      <c r="A227" s="86"/>
      <c r="B227" s="94" t="s">
        <v>578</v>
      </c>
      <c r="C227" s="95"/>
      <c r="D227" s="96"/>
      <c r="E227" s="96">
        <f t="shared" ref="E227:M227" si="57">SUM(E202:E226)</f>
        <v>4356654738.06</v>
      </c>
      <c r="F227" s="96">
        <f t="shared" si="57"/>
        <v>0</v>
      </c>
      <c r="G227" s="96">
        <f t="shared" si="57"/>
        <v>404963596.27</v>
      </c>
      <c r="H227" s="96">
        <f t="shared" si="57"/>
        <v>292050267.97</v>
      </c>
      <c r="I227" s="96">
        <f t="shared" si="57"/>
        <v>142848550.05</v>
      </c>
      <c r="J227" s="96">
        <f t="shared" si="57"/>
        <v>71424275.025</v>
      </c>
      <c r="K227" s="96">
        <f t="shared" si="57"/>
        <v>71424275.025</v>
      </c>
      <c r="L227" s="96">
        <f t="shared" si="57"/>
        <v>7441273291.77</v>
      </c>
      <c r="M227" s="96">
        <f t="shared" si="57"/>
        <v>12566366169.095</v>
      </c>
      <c r="N227" s="99"/>
      <c r="O227" s="92"/>
      <c r="P227" s="101">
        <v>4</v>
      </c>
      <c r="Q227" s="92"/>
      <c r="R227" s="91" t="s">
        <v>579</v>
      </c>
      <c r="S227" s="91">
        <v>146899560.97</v>
      </c>
      <c r="T227" s="91">
        <v>0</v>
      </c>
      <c r="U227" s="91">
        <v>13654736.97</v>
      </c>
      <c r="V227" s="91">
        <v>8460984.82</v>
      </c>
      <c r="W227" s="91">
        <v>4816628.94</v>
      </c>
      <c r="X227" s="91">
        <v>0</v>
      </c>
      <c r="Y227" s="91">
        <f t="shared" si="54"/>
        <v>4816628.94</v>
      </c>
      <c r="Z227" s="91">
        <v>202840639.43</v>
      </c>
      <c r="AA227" s="100">
        <f t="shared" si="55"/>
        <v>376672551.13</v>
      </c>
    </row>
    <row r="228" ht="24.9" customHeight="1" spans="1:27">
      <c r="A228" s="89"/>
      <c r="B228" s="90" t="s">
        <v>580</v>
      </c>
      <c r="C228" s="86">
        <v>1</v>
      </c>
      <c r="D228" s="91" t="s">
        <v>581</v>
      </c>
      <c r="E228" s="91">
        <v>193190480.1716</v>
      </c>
      <c r="F228" s="91">
        <f>-1989861.9458</f>
        <v>-1989861.9458</v>
      </c>
      <c r="G228" s="91">
        <v>17957611.13</v>
      </c>
      <c r="H228" s="91">
        <v>10014050.51</v>
      </c>
      <c r="I228" s="91">
        <v>6334442.74</v>
      </c>
      <c r="J228" s="91">
        <v>0</v>
      </c>
      <c r="K228" s="91">
        <f t="shared" ref="K228:K240" si="58">I228-J228</f>
        <v>6334442.74</v>
      </c>
      <c r="L228" s="115">
        <v>250320796.56</v>
      </c>
      <c r="M228" s="100">
        <f t="shared" si="48"/>
        <v>475827519.1658</v>
      </c>
      <c r="N228" s="99"/>
      <c r="O228" s="92"/>
      <c r="P228" s="101">
        <v>5</v>
      </c>
      <c r="Q228" s="92"/>
      <c r="R228" s="91" t="s">
        <v>582</v>
      </c>
      <c r="S228" s="91">
        <v>139013076.52</v>
      </c>
      <c r="T228" s="91">
        <v>0</v>
      </c>
      <c r="U228" s="91">
        <v>12921665.54</v>
      </c>
      <c r="V228" s="91">
        <v>8355740.85</v>
      </c>
      <c r="W228" s="91">
        <v>4558042.27</v>
      </c>
      <c r="X228" s="91">
        <v>0</v>
      </c>
      <c r="Y228" s="91">
        <f t="shared" si="54"/>
        <v>4558042.27</v>
      </c>
      <c r="Z228" s="91">
        <v>200209379.32</v>
      </c>
      <c r="AA228" s="100">
        <f t="shared" si="55"/>
        <v>365057904.5</v>
      </c>
    </row>
    <row r="229" ht="24.9" customHeight="1" spans="1:27">
      <c r="A229" s="89"/>
      <c r="B229" s="92"/>
      <c r="C229" s="86">
        <v>2</v>
      </c>
      <c r="D229" s="91" t="s">
        <v>583</v>
      </c>
      <c r="E229" s="91">
        <v>181405557.3241</v>
      </c>
      <c r="F229" s="91">
        <f>-1868477.2404</f>
        <v>-1868477.2404</v>
      </c>
      <c r="G229" s="91">
        <v>16862168.64</v>
      </c>
      <c r="H229" s="91">
        <v>10115496.48</v>
      </c>
      <c r="I229" s="91">
        <v>5948031.78</v>
      </c>
      <c r="J229" s="91">
        <v>0</v>
      </c>
      <c r="K229" s="91">
        <f t="shared" si="58"/>
        <v>5948031.78</v>
      </c>
      <c r="L229" s="115">
        <v>252857100.92</v>
      </c>
      <c r="M229" s="100">
        <f t="shared" si="48"/>
        <v>465319877.9037</v>
      </c>
      <c r="N229" s="99"/>
      <c r="O229" s="92"/>
      <c r="P229" s="101">
        <v>6</v>
      </c>
      <c r="Q229" s="92"/>
      <c r="R229" s="91" t="s">
        <v>584</v>
      </c>
      <c r="S229" s="91">
        <v>158329066.24</v>
      </c>
      <c r="T229" s="91">
        <v>0</v>
      </c>
      <c r="U229" s="91">
        <v>14717142.37</v>
      </c>
      <c r="V229" s="91">
        <v>9779118.23</v>
      </c>
      <c r="W229" s="91">
        <v>5191386.26</v>
      </c>
      <c r="X229" s="91">
        <v>0</v>
      </c>
      <c r="Y229" s="91">
        <f t="shared" si="54"/>
        <v>5191386.26</v>
      </c>
      <c r="Z229" s="91">
        <v>235795991.84</v>
      </c>
      <c r="AA229" s="100">
        <f t="shared" si="55"/>
        <v>423812704.94</v>
      </c>
    </row>
    <row r="230" ht="24.9" customHeight="1" spans="1:27">
      <c r="A230" s="89"/>
      <c r="B230" s="92"/>
      <c r="C230" s="86">
        <v>3</v>
      </c>
      <c r="D230" s="91" t="s">
        <v>585</v>
      </c>
      <c r="E230" s="91">
        <v>182967207.629</v>
      </c>
      <c r="F230" s="91">
        <f>-1884562.2386</f>
        <v>-1884562.2386</v>
      </c>
      <c r="G230" s="91">
        <v>17007328.53</v>
      </c>
      <c r="H230" s="91">
        <v>10125064.11</v>
      </c>
      <c r="I230" s="91">
        <v>5999236.09</v>
      </c>
      <c r="J230" s="91">
        <v>0</v>
      </c>
      <c r="K230" s="91">
        <f t="shared" si="58"/>
        <v>5999236.09</v>
      </c>
      <c r="L230" s="115">
        <v>253096306.38</v>
      </c>
      <c r="M230" s="100">
        <f t="shared" si="48"/>
        <v>467310580.5004</v>
      </c>
      <c r="N230" s="99"/>
      <c r="O230" s="92"/>
      <c r="P230" s="101">
        <v>7</v>
      </c>
      <c r="Q230" s="92"/>
      <c r="R230" s="91" t="s">
        <v>586</v>
      </c>
      <c r="S230" s="91">
        <v>132703281.48</v>
      </c>
      <c r="T230" s="91">
        <v>0</v>
      </c>
      <c r="U230" s="91">
        <v>12335151.93</v>
      </c>
      <c r="V230" s="91">
        <v>8626706.18</v>
      </c>
      <c r="W230" s="91">
        <v>4351153</v>
      </c>
      <c r="X230" s="91">
        <v>0</v>
      </c>
      <c r="Y230" s="91">
        <f t="shared" si="54"/>
        <v>4351153</v>
      </c>
      <c r="Z230" s="91">
        <v>206983927.14</v>
      </c>
      <c r="AA230" s="100">
        <f t="shared" si="55"/>
        <v>365000219.73</v>
      </c>
    </row>
    <row r="231" ht="24.9" customHeight="1" spans="1:27">
      <c r="A231" s="89"/>
      <c r="B231" s="92"/>
      <c r="C231" s="86">
        <v>4</v>
      </c>
      <c r="D231" s="91" t="s">
        <v>100</v>
      </c>
      <c r="E231" s="91">
        <v>176431514.1531</v>
      </c>
      <c r="F231" s="91">
        <f>-1817244.5957</f>
        <v>-1817244.5957</v>
      </c>
      <c r="G231" s="91">
        <v>16399817.01</v>
      </c>
      <c r="H231" s="91">
        <v>9497564.37</v>
      </c>
      <c r="I231" s="91">
        <v>5784939.93</v>
      </c>
      <c r="J231" s="91">
        <v>0</v>
      </c>
      <c r="K231" s="91">
        <f t="shared" si="58"/>
        <v>5784939.93</v>
      </c>
      <c r="L231" s="115">
        <v>237407852.55</v>
      </c>
      <c r="M231" s="100">
        <f t="shared" si="48"/>
        <v>443704443.4174</v>
      </c>
      <c r="N231" s="99"/>
      <c r="O231" s="92"/>
      <c r="P231" s="101">
        <v>8</v>
      </c>
      <c r="Q231" s="92"/>
      <c r="R231" s="91" t="s">
        <v>587</v>
      </c>
      <c r="S231" s="91">
        <v>137819170.55</v>
      </c>
      <c r="T231" s="91">
        <v>0</v>
      </c>
      <c r="U231" s="91">
        <v>12810688.54</v>
      </c>
      <c r="V231" s="91">
        <v>8464907.34</v>
      </c>
      <c r="W231" s="91">
        <v>4518895.78</v>
      </c>
      <c r="X231" s="91">
        <v>0</v>
      </c>
      <c r="Y231" s="91">
        <f t="shared" si="54"/>
        <v>4518895.78</v>
      </c>
      <c r="Z231" s="91">
        <v>202938708.48</v>
      </c>
      <c r="AA231" s="100">
        <f t="shared" si="55"/>
        <v>366552370.69</v>
      </c>
    </row>
    <row r="232" ht="24.9" customHeight="1" spans="1:27">
      <c r="A232" s="89"/>
      <c r="B232" s="92"/>
      <c r="C232" s="86">
        <v>5</v>
      </c>
      <c r="D232" s="91" t="s">
        <v>588</v>
      </c>
      <c r="E232" s="91">
        <v>175858984.1683</v>
      </c>
      <c r="F232" s="91">
        <f>-1811347.537</f>
        <v>-1811347.537</v>
      </c>
      <c r="G232" s="91">
        <v>16346598.7</v>
      </c>
      <c r="H232" s="91">
        <v>9887367.58</v>
      </c>
      <c r="I232" s="91">
        <v>5766167.49</v>
      </c>
      <c r="J232" s="91">
        <v>0</v>
      </c>
      <c r="K232" s="91">
        <f t="shared" si="58"/>
        <v>5766167.49</v>
      </c>
      <c r="L232" s="115">
        <v>247153529.41</v>
      </c>
      <c r="M232" s="100">
        <f t="shared" si="48"/>
        <v>453201299.8113</v>
      </c>
      <c r="N232" s="99"/>
      <c r="O232" s="92"/>
      <c r="P232" s="101">
        <v>9</v>
      </c>
      <c r="Q232" s="92"/>
      <c r="R232" s="91" t="s">
        <v>589</v>
      </c>
      <c r="S232" s="91">
        <v>135551992.63</v>
      </c>
      <c r="T232" s="91">
        <v>0</v>
      </c>
      <c r="U232" s="91">
        <v>12599947.83</v>
      </c>
      <c r="V232" s="91">
        <v>8431700.8</v>
      </c>
      <c r="W232" s="91">
        <v>4444558.21</v>
      </c>
      <c r="X232" s="91">
        <v>0</v>
      </c>
      <c r="Y232" s="91">
        <f t="shared" si="54"/>
        <v>4444558.21</v>
      </c>
      <c r="Z232" s="91">
        <v>202108494.29</v>
      </c>
      <c r="AA232" s="100">
        <f t="shared" si="55"/>
        <v>363136693.76</v>
      </c>
    </row>
    <row r="233" ht="24.9" customHeight="1" spans="1:27">
      <c r="A233" s="89"/>
      <c r="B233" s="92"/>
      <c r="C233" s="86">
        <v>6</v>
      </c>
      <c r="D233" s="91" t="s">
        <v>590</v>
      </c>
      <c r="E233" s="91">
        <v>182786417.0251</v>
      </c>
      <c r="F233" s="91">
        <f>-1882700.0954</f>
        <v>-1882700.0954</v>
      </c>
      <c r="G233" s="91">
        <v>16990523.52</v>
      </c>
      <c r="H233" s="91">
        <v>9629726.38</v>
      </c>
      <c r="I233" s="91">
        <v>5993308.22</v>
      </c>
      <c r="J233" s="91">
        <v>0</v>
      </c>
      <c r="K233" s="91">
        <f t="shared" si="58"/>
        <v>5993308.22</v>
      </c>
      <c r="L233" s="115">
        <v>240712105.04</v>
      </c>
      <c r="M233" s="100">
        <f t="shared" si="48"/>
        <v>454229380.0897</v>
      </c>
      <c r="N233" s="99"/>
      <c r="O233" s="92"/>
      <c r="P233" s="101">
        <v>10</v>
      </c>
      <c r="Q233" s="92"/>
      <c r="R233" s="91" t="s">
        <v>591</v>
      </c>
      <c r="S233" s="91">
        <v>153878297.7</v>
      </c>
      <c r="T233" s="91">
        <v>0</v>
      </c>
      <c r="U233" s="91">
        <v>14303430.63</v>
      </c>
      <c r="V233" s="91">
        <v>9639713.05</v>
      </c>
      <c r="W233" s="91">
        <v>5045451.85</v>
      </c>
      <c r="X233" s="91">
        <v>0</v>
      </c>
      <c r="Y233" s="91">
        <f t="shared" si="54"/>
        <v>5045451.85</v>
      </c>
      <c r="Z233" s="91">
        <v>232310648.88</v>
      </c>
      <c r="AA233" s="100">
        <f t="shared" si="55"/>
        <v>415177542.11</v>
      </c>
    </row>
    <row r="234" ht="24.9" customHeight="1" spans="1:27">
      <c r="A234" s="89"/>
      <c r="B234" s="92"/>
      <c r="C234" s="86">
        <v>7</v>
      </c>
      <c r="D234" s="91" t="s">
        <v>592</v>
      </c>
      <c r="E234" s="91">
        <v>213572003.6615</v>
      </c>
      <c r="F234" s="91">
        <f>-2199791.6378</f>
        <v>-2199791.6378</v>
      </c>
      <c r="G234" s="91">
        <v>19852132.4</v>
      </c>
      <c r="H234" s="91">
        <v>11319088.1</v>
      </c>
      <c r="I234" s="91">
        <v>7002724.08</v>
      </c>
      <c r="J234" s="91">
        <v>0</v>
      </c>
      <c r="K234" s="91">
        <f t="shared" si="58"/>
        <v>7002724.08</v>
      </c>
      <c r="L234" s="115">
        <v>282948733.24</v>
      </c>
      <c r="M234" s="100">
        <f t="shared" si="48"/>
        <v>532494889.8437</v>
      </c>
      <c r="N234" s="99"/>
      <c r="O234" s="92"/>
      <c r="P234" s="101">
        <v>11</v>
      </c>
      <c r="Q234" s="92"/>
      <c r="R234" s="91" t="s">
        <v>593</v>
      </c>
      <c r="S234" s="91">
        <v>162931052.84</v>
      </c>
      <c r="T234" s="91">
        <v>0</v>
      </c>
      <c r="U234" s="91">
        <v>15144910.27</v>
      </c>
      <c r="V234" s="91">
        <v>10358074.17</v>
      </c>
      <c r="W234" s="91">
        <v>5342278.9</v>
      </c>
      <c r="X234" s="91">
        <v>0</v>
      </c>
      <c r="Y234" s="91">
        <f t="shared" si="54"/>
        <v>5342278.9</v>
      </c>
      <c r="Z234" s="91">
        <v>250270776.3</v>
      </c>
      <c r="AA234" s="100">
        <f t="shared" si="55"/>
        <v>444047092.48</v>
      </c>
    </row>
    <row r="235" ht="24.9" customHeight="1" spans="1:27">
      <c r="A235" s="89"/>
      <c r="B235" s="92"/>
      <c r="C235" s="86">
        <v>8</v>
      </c>
      <c r="D235" s="91" t="s">
        <v>594</v>
      </c>
      <c r="E235" s="91">
        <v>189176390.7224</v>
      </c>
      <c r="F235" s="91">
        <f>-1948516.8244</f>
        <v>-1948516.8244</v>
      </c>
      <c r="G235" s="91">
        <v>17584489.96</v>
      </c>
      <c r="H235" s="91">
        <v>10000041.5</v>
      </c>
      <c r="I235" s="91">
        <v>6202826.42</v>
      </c>
      <c r="J235" s="91">
        <v>0</v>
      </c>
      <c r="K235" s="91">
        <f t="shared" si="58"/>
        <v>6202826.42</v>
      </c>
      <c r="L235" s="115">
        <v>249970549.95</v>
      </c>
      <c r="M235" s="100">
        <f t="shared" si="48"/>
        <v>470985781.728</v>
      </c>
      <c r="N235" s="99"/>
      <c r="O235" s="92"/>
      <c r="P235" s="101">
        <v>12</v>
      </c>
      <c r="Q235" s="92"/>
      <c r="R235" s="91" t="s">
        <v>595</v>
      </c>
      <c r="S235" s="91">
        <v>188310750.1</v>
      </c>
      <c r="T235" s="91">
        <v>0</v>
      </c>
      <c r="U235" s="91">
        <v>17504026.18</v>
      </c>
      <c r="V235" s="91">
        <v>10790444.01</v>
      </c>
      <c r="W235" s="91">
        <v>6174443.29</v>
      </c>
      <c r="X235" s="91">
        <v>0</v>
      </c>
      <c r="Y235" s="91">
        <f t="shared" si="54"/>
        <v>6174443.29</v>
      </c>
      <c r="Z235" s="91">
        <v>261080683.98</v>
      </c>
      <c r="AA235" s="100">
        <f t="shared" si="55"/>
        <v>483860347.56</v>
      </c>
    </row>
    <row r="236" ht="24.9" customHeight="1" spans="1:27">
      <c r="A236" s="89"/>
      <c r="B236" s="92"/>
      <c r="C236" s="86">
        <v>9</v>
      </c>
      <c r="D236" s="91" t="s">
        <v>596</v>
      </c>
      <c r="E236" s="91">
        <v>171159310.2649</v>
      </c>
      <c r="F236" s="91">
        <f>-1762940.8957</f>
        <v>-1762940.8957</v>
      </c>
      <c r="G236" s="91">
        <v>15909750.48</v>
      </c>
      <c r="H236" s="91">
        <v>9374741.69</v>
      </c>
      <c r="I236" s="91">
        <v>5612071.82</v>
      </c>
      <c r="J236" s="91">
        <v>0</v>
      </c>
      <c r="K236" s="91">
        <f t="shared" si="58"/>
        <v>5612071.82</v>
      </c>
      <c r="L236" s="115">
        <v>234337097.8</v>
      </c>
      <c r="M236" s="100">
        <f t="shared" si="48"/>
        <v>434630031.1592</v>
      </c>
      <c r="N236" s="99"/>
      <c r="O236" s="92"/>
      <c r="P236" s="101">
        <v>13</v>
      </c>
      <c r="Q236" s="92"/>
      <c r="R236" s="91" t="s">
        <v>597</v>
      </c>
      <c r="S236" s="91">
        <v>175532781.29</v>
      </c>
      <c r="T236" s="91">
        <v>0</v>
      </c>
      <c r="U236" s="91">
        <v>16316277.2</v>
      </c>
      <c r="V236" s="91">
        <v>10076648.79</v>
      </c>
      <c r="W236" s="91">
        <v>5755471.76</v>
      </c>
      <c r="X236" s="91">
        <v>0</v>
      </c>
      <c r="Y236" s="91">
        <f t="shared" si="54"/>
        <v>5755471.76</v>
      </c>
      <c r="Z236" s="91">
        <v>243234711.01</v>
      </c>
      <c r="AA236" s="100">
        <f t="shared" si="55"/>
        <v>450915890.05</v>
      </c>
    </row>
    <row r="237" ht="24.9" customHeight="1" spans="1:27">
      <c r="A237" s="89"/>
      <c r="B237" s="92"/>
      <c r="C237" s="86">
        <v>10</v>
      </c>
      <c r="D237" s="91" t="s">
        <v>598</v>
      </c>
      <c r="E237" s="91">
        <v>237739541.5388</v>
      </c>
      <c r="F237" s="91">
        <f>-2448717.2779</f>
        <v>-2448717.2779</v>
      </c>
      <c r="G237" s="91">
        <v>22098574.6</v>
      </c>
      <c r="H237" s="91">
        <v>11723128.61</v>
      </c>
      <c r="I237" s="91">
        <v>7795143.49</v>
      </c>
      <c r="J237" s="91">
        <v>0</v>
      </c>
      <c r="K237" s="91">
        <f t="shared" si="58"/>
        <v>7795143.49</v>
      </c>
      <c r="L237" s="115">
        <v>293050364.44</v>
      </c>
      <c r="M237" s="100">
        <f t="shared" si="48"/>
        <v>569958035.4009</v>
      </c>
      <c r="N237" s="99"/>
      <c r="O237" s="92"/>
      <c r="P237" s="101">
        <v>14</v>
      </c>
      <c r="Q237" s="92"/>
      <c r="R237" s="91" t="s">
        <v>599</v>
      </c>
      <c r="S237" s="91">
        <v>153010220.33</v>
      </c>
      <c r="T237" s="91">
        <v>0</v>
      </c>
      <c r="U237" s="91">
        <v>14222740.34</v>
      </c>
      <c r="V237" s="91">
        <v>9695686.81</v>
      </c>
      <c r="W237" s="91">
        <v>5016988.82</v>
      </c>
      <c r="X237" s="91">
        <v>0</v>
      </c>
      <c r="Y237" s="91">
        <f t="shared" si="54"/>
        <v>5016988.82</v>
      </c>
      <c r="Z237" s="91">
        <v>233710078.68</v>
      </c>
      <c r="AA237" s="100">
        <f t="shared" si="55"/>
        <v>415655714.98</v>
      </c>
    </row>
    <row r="238" ht="24.9" customHeight="1" spans="1:27">
      <c r="A238" s="89"/>
      <c r="B238" s="92"/>
      <c r="C238" s="86">
        <v>11</v>
      </c>
      <c r="D238" s="91" t="s">
        <v>600</v>
      </c>
      <c r="E238" s="91">
        <v>184434786.2639</v>
      </c>
      <c r="F238" s="91">
        <f>-1899678.2985</f>
        <v>-1899678.2985</v>
      </c>
      <c r="G238" s="91">
        <v>17143744.18</v>
      </c>
      <c r="H238" s="91">
        <v>9949775.11</v>
      </c>
      <c r="I238" s="91">
        <v>6047355.92</v>
      </c>
      <c r="J238" s="91">
        <v>0</v>
      </c>
      <c r="K238" s="91">
        <f t="shared" si="58"/>
        <v>6047355.92</v>
      </c>
      <c r="L238" s="115">
        <v>248713813.21</v>
      </c>
      <c r="M238" s="100">
        <f t="shared" si="48"/>
        <v>464389796.3854</v>
      </c>
      <c r="N238" s="99"/>
      <c r="O238" s="92"/>
      <c r="P238" s="101">
        <v>15</v>
      </c>
      <c r="Q238" s="92"/>
      <c r="R238" s="91" t="s">
        <v>601</v>
      </c>
      <c r="S238" s="91">
        <v>120238683.47</v>
      </c>
      <c r="T238" s="91">
        <v>0</v>
      </c>
      <c r="U238" s="91">
        <v>11176531.67</v>
      </c>
      <c r="V238" s="91">
        <v>7655975.39</v>
      </c>
      <c r="W238" s="91">
        <v>3942456.45</v>
      </c>
      <c r="X238" s="91">
        <v>0</v>
      </c>
      <c r="Y238" s="91">
        <f t="shared" si="54"/>
        <v>3942456.45</v>
      </c>
      <c r="Z238" s="91">
        <v>182714171.85</v>
      </c>
      <c r="AA238" s="100">
        <f t="shared" si="55"/>
        <v>325727818.83</v>
      </c>
    </row>
    <row r="239" ht="24.9" customHeight="1" spans="1:27">
      <c r="A239" s="89"/>
      <c r="B239" s="92"/>
      <c r="C239" s="86">
        <v>12</v>
      </c>
      <c r="D239" s="91" t="s">
        <v>602</v>
      </c>
      <c r="E239" s="91">
        <v>203509619.2383</v>
      </c>
      <c r="F239" s="91">
        <f>-2096149.0782</f>
        <v>-2096149.0782</v>
      </c>
      <c r="G239" s="91">
        <v>18916804.81</v>
      </c>
      <c r="H239" s="91">
        <v>10939973.24</v>
      </c>
      <c r="I239" s="91">
        <v>6672792.72</v>
      </c>
      <c r="J239" s="91">
        <v>0</v>
      </c>
      <c r="K239" s="91">
        <f t="shared" si="58"/>
        <v>6672792.72</v>
      </c>
      <c r="L239" s="115">
        <v>273470281.57</v>
      </c>
      <c r="M239" s="100">
        <f t="shared" si="48"/>
        <v>511413322.5001</v>
      </c>
      <c r="N239" s="99"/>
      <c r="O239" s="92"/>
      <c r="P239" s="101">
        <v>16</v>
      </c>
      <c r="Q239" s="92"/>
      <c r="R239" s="91" t="s">
        <v>341</v>
      </c>
      <c r="S239" s="91">
        <v>154938923.29</v>
      </c>
      <c r="T239" s="91">
        <v>0</v>
      </c>
      <c r="U239" s="91">
        <v>14402018.83</v>
      </c>
      <c r="V239" s="91">
        <v>8894786.69</v>
      </c>
      <c r="W239" s="91">
        <v>5080228.26</v>
      </c>
      <c r="X239" s="91">
        <v>0</v>
      </c>
      <c r="Y239" s="91">
        <f t="shared" si="54"/>
        <v>5080228.26</v>
      </c>
      <c r="Z239" s="91">
        <v>213686350.1</v>
      </c>
      <c r="AA239" s="100">
        <f t="shared" si="55"/>
        <v>397002307.17</v>
      </c>
    </row>
    <row r="240" ht="24.9" customHeight="1" spans="1:27">
      <c r="A240" s="89"/>
      <c r="B240" s="93"/>
      <c r="C240" s="86">
        <v>13</v>
      </c>
      <c r="D240" s="91" t="s">
        <v>603</v>
      </c>
      <c r="E240" s="91">
        <v>222893528.8443</v>
      </c>
      <c r="F240" s="91">
        <f>-2295803.3471</f>
        <v>-2295803.3471</v>
      </c>
      <c r="G240" s="91">
        <v>20718594.99</v>
      </c>
      <c r="H240" s="91">
        <v>11780326.87</v>
      </c>
      <c r="I240" s="91">
        <v>7308363.72</v>
      </c>
      <c r="J240" s="91">
        <v>0</v>
      </c>
      <c r="K240" s="91">
        <f t="shared" si="58"/>
        <v>7308363.72</v>
      </c>
      <c r="L240" s="115">
        <v>294480408.39</v>
      </c>
      <c r="M240" s="100">
        <f t="shared" si="48"/>
        <v>554885419.4672</v>
      </c>
      <c r="N240" s="99"/>
      <c r="O240" s="92"/>
      <c r="P240" s="101">
        <v>17</v>
      </c>
      <c r="Q240" s="92"/>
      <c r="R240" s="91" t="s">
        <v>604</v>
      </c>
      <c r="S240" s="91">
        <v>136599844.92</v>
      </c>
      <c r="T240" s="91">
        <v>0</v>
      </c>
      <c r="U240" s="91">
        <v>12697348.72</v>
      </c>
      <c r="V240" s="91">
        <v>8174640.71</v>
      </c>
      <c r="W240" s="91">
        <v>4478915.81</v>
      </c>
      <c r="X240" s="91">
        <v>0</v>
      </c>
      <c r="Y240" s="91">
        <f t="shared" si="54"/>
        <v>4478915.81</v>
      </c>
      <c r="Z240" s="91">
        <v>195681598.67</v>
      </c>
      <c r="AA240" s="100">
        <f t="shared" si="55"/>
        <v>357632348.83</v>
      </c>
    </row>
    <row r="241" ht="24.9" customHeight="1" spans="1:27">
      <c r="A241" s="86"/>
      <c r="B241" s="94" t="s">
        <v>605</v>
      </c>
      <c r="C241" s="95"/>
      <c r="D241" s="96"/>
      <c r="E241" s="96">
        <f>SUM(E228:E240)</f>
        <v>2515125341.0053</v>
      </c>
      <c r="F241" s="96">
        <f>SUM(F228:F240)</f>
        <v>-25905791.0125</v>
      </c>
      <c r="G241" s="96">
        <f t="shared" ref="G241:M241" si="59">SUM(G228:G240)</f>
        <v>233788138.95</v>
      </c>
      <c r="H241" s="96">
        <f t="shared" si="59"/>
        <v>134356344.55</v>
      </c>
      <c r="I241" s="96">
        <f t="shared" si="59"/>
        <v>82467404.42</v>
      </c>
      <c r="J241" s="96">
        <f t="shared" si="59"/>
        <v>0</v>
      </c>
      <c r="K241" s="96">
        <f t="shared" si="59"/>
        <v>82467404.42</v>
      </c>
      <c r="L241" s="96">
        <f t="shared" si="59"/>
        <v>3358518939.46</v>
      </c>
      <c r="M241" s="96">
        <f t="shared" si="59"/>
        <v>6298350377.3728</v>
      </c>
      <c r="N241" s="99"/>
      <c r="O241" s="92"/>
      <c r="P241" s="101">
        <v>18</v>
      </c>
      <c r="Q241" s="92"/>
      <c r="R241" s="91" t="s">
        <v>606</v>
      </c>
      <c r="S241" s="91">
        <v>142406817.17</v>
      </c>
      <c r="T241" s="91">
        <v>0</v>
      </c>
      <c r="U241" s="91">
        <v>13237123.5</v>
      </c>
      <c r="V241" s="91">
        <v>9098965.37</v>
      </c>
      <c r="W241" s="91">
        <v>4669318.23</v>
      </c>
      <c r="X241" s="91">
        <v>0</v>
      </c>
      <c r="Y241" s="91">
        <f t="shared" si="54"/>
        <v>4669318.23</v>
      </c>
      <c r="Z241" s="91">
        <v>218791129.62</v>
      </c>
      <c r="AA241" s="100">
        <f t="shared" si="55"/>
        <v>388203353.89</v>
      </c>
    </row>
    <row r="242" ht="24.9" customHeight="1" spans="1:27">
      <c r="A242" s="89">
        <v>12</v>
      </c>
      <c r="B242" s="90" t="s">
        <v>607</v>
      </c>
      <c r="C242" s="86">
        <v>1</v>
      </c>
      <c r="D242" s="91" t="s">
        <v>608</v>
      </c>
      <c r="E242" s="91">
        <v>231410853.61</v>
      </c>
      <c r="F242" s="91">
        <v>0</v>
      </c>
      <c r="G242" s="91">
        <v>21510304.84</v>
      </c>
      <c r="H242" s="91">
        <v>14090126.49</v>
      </c>
      <c r="I242" s="91">
        <v>7587634.76</v>
      </c>
      <c r="J242" s="91">
        <f>I242/2</f>
        <v>3793817.38</v>
      </c>
      <c r="K242" s="91">
        <f t="shared" ref="K242:K259" si="60">I242-J242</f>
        <v>3793817.38</v>
      </c>
      <c r="L242" s="115">
        <v>319883549.36</v>
      </c>
      <c r="M242" s="100">
        <f t="shared" si="48"/>
        <v>590688651.68</v>
      </c>
      <c r="N242" s="99"/>
      <c r="O242" s="92"/>
      <c r="P242" s="101">
        <v>19</v>
      </c>
      <c r="Q242" s="92"/>
      <c r="R242" s="91" t="s">
        <v>609</v>
      </c>
      <c r="S242" s="91">
        <v>150907705.32</v>
      </c>
      <c r="T242" s="91">
        <v>0</v>
      </c>
      <c r="U242" s="91">
        <v>14027305.52</v>
      </c>
      <c r="V242" s="91">
        <v>9036059.74</v>
      </c>
      <c r="W242" s="91">
        <v>4948050.33</v>
      </c>
      <c r="X242" s="91">
        <v>0</v>
      </c>
      <c r="Y242" s="91">
        <f t="shared" si="54"/>
        <v>4948050.33</v>
      </c>
      <c r="Z242" s="91">
        <v>217218392.61</v>
      </c>
      <c r="AA242" s="100">
        <f t="shared" si="55"/>
        <v>396137513.52</v>
      </c>
    </row>
    <row r="243" ht="24.9" customHeight="1" spans="1:27">
      <c r="A243" s="89"/>
      <c r="B243" s="92"/>
      <c r="C243" s="86">
        <v>2</v>
      </c>
      <c r="D243" s="91" t="s">
        <v>610</v>
      </c>
      <c r="E243" s="91">
        <v>219789956.29</v>
      </c>
      <c r="F243" s="91">
        <v>0</v>
      </c>
      <c r="G243" s="91">
        <v>20430108.99</v>
      </c>
      <c r="H243" s="91">
        <v>15704565.96</v>
      </c>
      <c r="I243" s="91">
        <v>7206601.96</v>
      </c>
      <c r="J243" s="91">
        <f t="shared" ref="J243:J259" si="61">I243/2</f>
        <v>3603300.98</v>
      </c>
      <c r="K243" s="91">
        <f t="shared" si="60"/>
        <v>3603300.98</v>
      </c>
      <c r="L243" s="115">
        <v>360247006.79</v>
      </c>
      <c r="M243" s="100">
        <f t="shared" si="48"/>
        <v>619774939.01</v>
      </c>
      <c r="N243" s="99"/>
      <c r="O243" s="92"/>
      <c r="P243" s="101">
        <v>20</v>
      </c>
      <c r="Q243" s="92"/>
      <c r="R243" s="91" t="s">
        <v>349</v>
      </c>
      <c r="S243" s="91">
        <v>149345474.96</v>
      </c>
      <c r="T243" s="91">
        <v>0</v>
      </c>
      <c r="U243" s="91">
        <v>13882091.71</v>
      </c>
      <c r="V243" s="91">
        <v>9366921.36</v>
      </c>
      <c r="W243" s="91">
        <v>4896827</v>
      </c>
      <c r="X243" s="91">
        <v>0</v>
      </c>
      <c r="Y243" s="91">
        <f t="shared" si="54"/>
        <v>4896827</v>
      </c>
      <c r="Z243" s="91">
        <v>225490439.28</v>
      </c>
      <c r="AA243" s="100">
        <f t="shared" si="55"/>
        <v>402981754.31</v>
      </c>
    </row>
    <row r="244" ht="24.9" customHeight="1" spans="1:27">
      <c r="A244" s="89"/>
      <c r="B244" s="92"/>
      <c r="C244" s="86">
        <v>3</v>
      </c>
      <c r="D244" s="91" t="s">
        <v>611</v>
      </c>
      <c r="E244" s="91">
        <v>145439039.74</v>
      </c>
      <c r="F244" s="91">
        <v>0</v>
      </c>
      <c r="G244" s="91">
        <v>13518977.31</v>
      </c>
      <c r="H244" s="91">
        <v>10835886.04</v>
      </c>
      <c r="I244" s="91">
        <v>4768740.51</v>
      </c>
      <c r="J244" s="91">
        <f t="shared" si="61"/>
        <v>2384370.255</v>
      </c>
      <c r="K244" s="91">
        <f t="shared" si="60"/>
        <v>2384370.255</v>
      </c>
      <c r="L244" s="115">
        <v>238522558.4</v>
      </c>
      <c r="M244" s="100">
        <f t="shared" si="48"/>
        <v>410700831.745</v>
      </c>
      <c r="N244" s="99"/>
      <c r="O244" s="92"/>
      <c r="P244" s="101">
        <v>21</v>
      </c>
      <c r="Q244" s="92"/>
      <c r="R244" s="91" t="s">
        <v>612</v>
      </c>
      <c r="S244" s="91">
        <v>161586175.37</v>
      </c>
      <c r="T244" s="91">
        <v>0</v>
      </c>
      <c r="U244" s="91">
        <v>15019900.04</v>
      </c>
      <c r="V244" s="91">
        <v>9867136.3</v>
      </c>
      <c r="W244" s="91">
        <v>5298182.26</v>
      </c>
      <c r="X244" s="91">
        <v>0</v>
      </c>
      <c r="Y244" s="91">
        <f t="shared" si="54"/>
        <v>5298182.26</v>
      </c>
      <c r="Z244" s="91">
        <v>237996578.34</v>
      </c>
      <c r="AA244" s="100">
        <f t="shared" si="55"/>
        <v>429767972.31</v>
      </c>
    </row>
    <row r="245" ht="24.9" customHeight="1" spans="1:27">
      <c r="A245" s="89"/>
      <c r="B245" s="92"/>
      <c r="C245" s="86">
        <v>4</v>
      </c>
      <c r="D245" s="91" t="s">
        <v>613</v>
      </c>
      <c r="E245" s="91">
        <v>149733776.54</v>
      </c>
      <c r="F245" s="91">
        <v>0</v>
      </c>
      <c r="G245" s="91">
        <v>13918185.46</v>
      </c>
      <c r="H245" s="91">
        <v>11127190.37</v>
      </c>
      <c r="I245" s="91">
        <v>4909558.86</v>
      </c>
      <c r="J245" s="91">
        <f t="shared" si="61"/>
        <v>2454779.43</v>
      </c>
      <c r="K245" s="91">
        <f t="shared" si="60"/>
        <v>2454779.43</v>
      </c>
      <c r="L245" s="115">
        <v>245805612.41</v>
      </c>
      <c r="M245" s="100">
        <f t="shared" si="48"/>
        <v>423039544.21</v>
      </c>
      <c r="N245" s="99"/>
      <c r="O245" s="92"/>
      <c r="P245" s="101">
        <v>22</v>
      </c>
      <c r="Q245" s="92"/>
      <c r="R245" s="91" t="s">
        <v>614</v>
      </c>
      <c r="S245" s="91">
        <v>146666254.01</v>
      </c>
      <c r="T245" s="91">
        <v>0</v>
      </c>
      <c r="U245" s="91">
        <v>13633050.41</v>
      </c>
      <c r="V245" s="91">
        <v>9028214.7</v>
      </c>
      <c r="W245" s="91">
        <v>4808979.13</v>
      </c>
      <c r="X245" s="91">
        <v>0</v>
      </c>
      <c r="Y245" s="91">
        <f t="shared" si="54"/>
        <v>4808979.13</v>
      </c>
      <c r="Z245" s="91">
        <v>217022254.51</v>
      </c>
      <c r="AA245" s="100">
        <f t="shared" si="55"/>
        <v>391158752.76</v>
      </c>
    </row>
    <row r="246" ht="24.9" customHeight="1" spans="1:27">
      <c r="A246" s="89"/>
      <c r="B246" s="92"/>
      <c r="C246" s="86">
        <v>5</v>
      </c>
      <c r="D246" s="91" t="s">
        <v>615</v>
      </c>
      <c r="E246" s="91">
        <v>179282974.25</v>
      </c>
      <c r="F246" s="91">
        <v>0</v>
      </c>
      <c r="G246" s="91">
        <v>16664868.43</v>
      </c>
      <c r="H246" s="91">
        <v>12131169.21</v>
      </c>
      <c r="I246" s="91">
        <v>5878435.28</v>
      </c>
      <c r="J246" s="91">
        <f t="shared" si="61"/>
        <v>2939217.64</v>
      </c>
      <c r="K246" s="91">
        <f t="shared" si="60"/>
        <v>2939217.64</v>
      </c>
      <c r="L246" s="115">
        <v>270906619.67</v>
      </c>
      <c r="M246" s="100">
        <f t="shared" si="48"/>
        <v>481924849.2</v>
      </c>
      <c r="N246" s="99"/>
      <c r="O246" s="92"/>
      <c r="P246" s="101">
        <v>23</v>
      </c>
      <c r="Q246" s="92"/>
      <c r="R246" s="91" t="s">
        <v>616</v>
      </c>
      <c r="S246" s="91">
        <v>180346741.08</v>
      </c>
      <c r="T246" s="91">
        <v>0</v>
      </c>
      <c r="U246" s="91">
        <v>16763748.62</v>
      </c>
      <c r="V246" s="91">
        <v>10858724.95</v>
      </c>
      <c r="W246" s="91">
        <v>5913314.69</v>
      </c>
      <c r="X246" s="91">
        <v>0</v>
      </c>
      <c r="Y246" s="91">
        <f t="shared" si="54"/>
        <v>5913314.69</v>
      </c>
      <c r="Z246" s="91">
        <v>262787811.92</v>
      </c>
      <c r="AA246" s="100">
        <f t="shared" si="55"/>
        <v>476670341.26</v>
      </c>
    </row>
    <row r="247" ht="24.9" customHeight="1" spans="1:27">
      <c r="A247" s="89"/>
      <c r="B247" s="92"/>
      <c r="C247" s="86">
        <v>6</v>
      </c>
      <c r="D247" s="91" t="s">
        <v>617</v>
      </c>
      <c r="E247" s="91">
        <v>152384046.66</v>
      </c>
      <c r="F247" s="91">
        <v>0</v>
      </c>
      <c r="G247" s="91">
        <v>14164535.7</v>
      </c>
      <c r="H247" s="91">
        <v>11262008.9</v>
      </c>
      <c r="I247" s="91">
        <v>4996457.47</v>
      </c>
      <c r="J247" s="91">
        <f t="shared" si="61"/>
        <v>2498228.735</v>
      </c>
      <c r="K247" s="91">
        <f t="shared" si="60"/>
        <v>2498228.735</v>
      </c>
      <c r="L247" s="115">
        <v>249176282.04</v>
      </c>
      <c r="M247" s="100">
        <f t="shared" si="48"/>
        <v>429485102.035</v>
      </c>
      <c r="N247" s="99"/>
      <c r="O247" s="92"/>
      <c r="P247" s="101">
        <v>24</v>
      </c>
      <c r="Q247" s="92"/>
      <c r="R247" s="91" t="s">
        <v>618</v>
      </c>
      <c r="S247" s="91">
        <v>149554970.71</v>
      </c>
      <c r="T247" s="91">
        <v>0</v>
      </c>
      <c r="U247" s="91">
        <v>13901564.94</v>
      </c>
      <c r="V247" s="91">
        <v>9304949.66</v>
      </c>
      <c r="W247" s="91">
        <v>4903696.07</v>
      </c>
      <c r="X247" s="91">
        <v>0</v>
      </c>
      <c r="Y247" s="91">
        <f t="shared" si="54"/>
        <v>4903696.07</v>
      </c>
      <c r="Z247" s="91">
        <v>223941052.04</v>
      </c>
      <c r="AA247" s="100">
        <f t="shared" si="55"/>
        <v>401606233.42</v>
      </c>
    </row>
    <row r="248" ht="24.9" customHeight="1" spans="1:27">
      <c r="A248" s="89"/>
      <c r="B248" s="92"/>
      <c r="C248" s="86">
        <v>7</v>
      </c>
      <c r="D248" s="91" t="s">
        <v>619</v>
      </c>
      <c r="E248" s="91">
        <v>152524206.9</v>
      </c>
      <c r="F248" s="91">
        <v>0</v>
      </c>
      <c r="G248" s="91">
        <v>14177563.99</v>
      </c>
      <c r="H248" s="91">
        <v>10613090.94</v>
      </c>
      <c r="I248" s="91">
        <v>5001053.13</v>
      </c>
      <c r="J248" s="91">
        <f t="shared" si="61"/>
        <v>2500526.565</v>
      </c>
      <c r="K248" s="91">
        <f t="shared" si="60"/>
        <v>2500526.565</v>
      </c>
      <c r="L248" s="115">
        <v>232952340.05</v>
      </c>
      <c r="M248" s="100">
        <f t="shared" si="48"/>
        <v>412767728.445</v>
      </c>
      <c r="N248" s="99"/>
      <c r="O248" s="92"/>
      <c r="P248" s="101">
        <v>25</v>
      </c>
      <c r="Q248" s="92"/>
      <c r="R248" s="91" t="s">
        <v>620</v>
      </c>
      <c r="S248" s="91">
        <v>197036812.91</v>
      </c>
      <c r="T248" s="91">
        <v>0</v>
      </c>
      <c r="U248" s="91">
        <v>18315138.83</v>
      </c>
      <c r="V248" s="91">
        <v>9670200.8</v>
      </c>
      <c r="W248" s="91">
        <v>6460558.55</v>
      </c>
      <c r="X248" s="91">
        <v>0</v>
      </c>
      <c r="Y248" s="91">
        <f t="shared" si="54"/>
        <v>6460558.55</v>
      </c>
      <c r="Z248" s="91">
        <v>233072889.29</v>
      </c>
      <c r="AA248" s="100">
        <f t="shared" si="55"/>
        <v>464555600.38</v>
      </c>
    </row>
    <row r="249" ht="24.9" customHeight="1" spans="1:27">
      <c r="A249" s="89"/>
      <c r="B249" s="92"/>
      <c r="C249" s="86">
        <v>8</v>
      </c>
      <c r="D249" s="91" t="s">
        <v>621</v>
      </c>
      <c r="E249" s="91">
        <v>176940795.63</v>
      </c>
      <c r="F249" s="91">
        <v>0</v>
      </c>
      <c r="G249" s="91">
        <v>16447156.19</v>
      </c>
      <c r="H249" s="91">
        <v>11680286.72</v>
      </c>
      <c r="I249" s="91">
        <v>5801638.56</v>
      </c>
      <c r="J249" s="91">
        <f t="shared" si="61"/>
        <v>2900819.28</v>
      </c>
      <c r="K249" s="91">
        <f t="shared" si="60"/>
        <v>2900819.28</v>
      </c>
      <c r="L249" s="115">
        <v>259633867.57</v>
      </c>
      <c r="M249" s="100">
        <f t="shared" si="48"/>
        <v>467602925.39</v>
      </c>
      <c r="N249" s="99"/>
      <c r="O249" s="92"/>
      <c r="P249" s="101">
        <v>26</v>
      </c>
      <c r="Q249" s="92"/>
      <c r="R249" s="91" t="s">
        <v>622</v>
      </c>
      <c r="S249" s="91">
        <v>134867104.22</v>
      </c>
      <c r="T249" s="91">
        <v>0</v>
      </c>
      <c r="U249" s="91">
        <v>12536285.48</v>
      </c>
      <c r="V249" s="91">
        <v>8476488.12</v>
      </c>
      <c r="W249" s="91">
        <v>4422101.69</v>
      </c>
      <c r="X249" s="91">
        <v>0</v>
      </c>
      <c r="Y249" s="91">
        <f t="shared" si="54"/>
        <v>4422101.69</v>
      </c>
      <c r="Z249" s="91">
        <v>203228245.68</v>
      </c>
      <c r="AA249" s="100">
        <f t="shared" si="55"/>
        <v>363530225.19</v>
      </c>
    </row>
    <row r="250" ht="24.9" customHeight="1" spans="1:27">
      <c r="A250" s="89"/>
      <c r="B250" s="92"/>
      <c r="C250" s="86">
        <v>9</v>
      </c>
      <c r="D250" s="91" t="s">
        <v>623</v>
      </c>
      <c r="E250" s="91">
        <v>194745063.53</v>
      </c>
      <c r="F250" s="91">
        <v>0</v>
      </c>
      <c r="G250" s="91">
        <v>18102114.13</v>
      </c>
      <c r="H250" s="91">
        <v>12751467.28</v>
      </c>
      <c r="I250" s="91">
        <v>6385415.33</v>
      </c>
      <c r="J250" s="91">
        <f t="shared" si="61"/>
        <v>3192707.665</v>
      </c>
      <c r="K250" s="91">
        <f t="shared" si="60"/>
        <v>3192707.665</v>
      </c>
      <c r="L250" s="115">
        <v>286415020.8</v>
      </c>
      <c r="M250" s="100">
        <f t="shared" si="48"/>
        <v>515206373.405</v>
      </c>
      <c r="N250" s="99"/>
      <c r="O250" s="92"/>
      <c r="P250" s="101">
        <v>27</v>
      </c>
      <c r="Q250" s="92"/>
      <c r="R250" s="91" t="s">
        <v>624</v>
      </c>
      <c r="S250" s="91">
        <v>163128193.13</v>
      </c>
      <c r="T250" s="91">
        <v>0</v>
      </c>
      <c r="U250" s="91">
        <v>15163235.03</v>
      </c>
      <c r="V250" s="91">
        <v>9621449.45</v>
      </c>
      <c r="W250" s="91">
        <v>5348742.84</v>
      </c>
      <c r="X250" s="91">
        <v>0</v>
      </c>
      <c r="Y250" s="91">
        <f t="shared" si="54"/>
        <v>5348742.84</v>
      </c>
      <c r="Z250" s="91">
        <v>231854031.07</v>
      </c>
      <c r="AA250" s="100">
        <f t="shared" si="55"/>
        <v>425115651.52</v>
      </c>
    </row>
    <row r="251" ht="24.9" customHeight="1" spans="1:27">
      <c r="A251" s="89"/>
      <c r="B251" s="92"/>
      <c r="C251" s="86">
        <v>10</v>
      </c>
      <c r="D251" s="91" t="s">
        <v>625</v>
      </c>
      <c r="E251" s="91">
        <v>141705611.47</v>
      </c>
      <c r="F251" s="91">
        <v>0</v>
      </c>
      <c r="G251" s="91">
        <v>13171944.41</v>
      </c>
      <c r="H251" s="91">
        <v>10095567.09</v>
      </c>
      <c r="I251" s="91">
        <v>4646326.67</v>
      </c>
      <c r="J251" s="91">
        <f t="shared" si="61"/>
        <v>2323163.335</v>
      </c>
      <c r="K251" s="91">
        <f t="shared" si="60"/>
        <v>2323163.335</v>
      </c>
      <c r="L251" s="115">
        <v>220013451.85</v>
      </c>
      <c r="M251" s="100">
        <f t="shared" si="48"/>
        <v>387309738.155</v>
      </c>
      <c r="N251" s="99"/>
      <c r="O251" s="92"/>
      <c r="P251" s="101">
        <v>28</v>
      </c>
      <c r="Q251" s="92"/>
      <c r="R251" s="91" t="s">
        <v>626</v>
      </c>
      <c r="S251" s="91">
        <v>163651240.01</v>
      </c>
      <c r="T251" s="91">
        <v>0</v>
      </c>
      <c r="U251" s="91">
        <v>15211853.74</v>
      </c>
      <c r="V251" s="91">
        <v>9971280.3</v>
      </c>
      <c r="W251" s="91">
        <v>5365892.81</v>
      </c>
      <c r="X251" s="91">
        <v>0</v>
      </c>
      <c r="Y251" s="91">
        <f t="shared" si="54"/>
        <v>5365892.81</v>
      </c>
      <c r="Z251" s="91">
        <v>240600337.6</v>
      </c>
      <c r="AA251" s="100">
        <f t="shared" si="55"/>
        <v>434800604.46</v>
      </c>
    </row>
    <row r="252" ht="24.9" customHeight="1" spans="1:27">
      <c r="A252" s="89"/>
      <c r="B252" s="92"/>
      <c r="C252" s="86">
        <v>11</v>
      </c>
      <c r="D252" s="91" t="s">
        <v>627</v>
      </c>
      <c r="E252" s="91">
        <v>243151025.81</v>
      </c>
      <c r="F252" s="91">
        <v>0</v>
      </c>
      <c r="G252" s="91">
        <v>22601587.63</v>
      </c>
      <c r="H252" s="91">
        <v>16352238.68</v>
      </c>
      <c r="I252" s="91">
        <v>7972578.4</v>
      </c>
      <c r="J252" s="91">
        <f t="shared" si="61"/>
        <v>3986289.2</v>
      </c>
      <c r="K252" s="91">
        <f t="shared" si="60"/>
        <v>3986289.2</v>
      </c>
      <c r="L252" s="115">
        <v>376439815.75</v>
      </c>
      <c r="M252" s="100">
        <f t="shared" si="48"/>
        <v>662530957.07</v>
      </c>
      <c r="N252" s="99"/>
      <c r="O252" s="92"/>
      <c r="P252" s="101">
        <v>29</v>
      </c>
      <c r="Q252" s="92"/>
      <c r="R252" s="91" t="s">
        <v>628</v>
      </c>
      <c r="S252" s="91">
        <v>144213660.99</v>
      </c>
      <c r="T252" s="91">
        <v>0</v>
      </c>
      <c r="U252" s="91">
        <v>13405074.83</v>
      </c>
      <c r="V252" s="91">
        <v>9026139.29</v>
      </c>
      <c r="W252" s="91">
        <v>4728562.08</v>
      </c>
      <c r="X252" s="91">
        <v>0</v>
      </c>
      <c r="Y252" s="91">
        <f t="shared" si="54"/>
        <v>4728562.08</v>
      </c>
      <c r="Z252" s="91">
        <v>216970366.12</v>
      </c>
      <c r="AA252" s="100">
        <f t="shared" si="55"/>
        <v>388343803.31</v>
      </c>
    </row>
    <row r="253" ht="24.9" customHeight="1" spans="1:27">
      <c r="A253" s="89"/>
      <c r="B253" s="92"/>
      <c r="C253" s="86">
        <v>12</v>
      </c>
      <c r="D253" s="91" t="s">
        <v>629</v>
      </c>
      <c r="E253" s="91">
        <v>250241089.27</v>
      </c>
      <c r="F253" s="91">
        <v>0</v>
      </c>
      <c r="G253" s="91">
        <v>23260629.44</v>
      </c>
      <c r="H253" s="91">
        <v>16426226.99</v>
      </c>
      <c r="I253" s="91">
        <v>8205051.56</v>
      </c>
      <c r="J253" s="91">
        <f t="shared" si="61"/>
        <v>4102525.78</v>
      </c>
      <c r="K253" s="91">
        <f t="shared" si="60"/>
        <v>4102525.78</v>
      </c>
      <c r="L253" s="115">
        <v>378289636.75</v>
      </c>
      <c r="M253" s="100">
        <f t="shared" si="48"/>
        <v>672320108.23</v>
      </c>
      <c r="N253" s="99"/>
      <c r="O253" s="93"/>
      <c r="P253" s="101">
        <v>30</v>
      </c>
      <c r="Q253" s="93"/>
      <c r="R253" s="91" t="s">
        <v>630</v>
      </c>
      <c r="S253" s="91">
        <v>160448495.47</v>
      </c>
      <c r="T253" s="91">
        <v>0</v>
      </c>
      <c r="U253" s="91">
        <v>14914149.42</v>
      </c>
      <c r="V253" s="91">
        <v>10138911.04</v>
      </c>
      <c r="W253" s="91">
        <v>5260879.34</v>
      </c>
      <c r="X253" s="91">
        <v>0</v>
      </c>
      <c r="Y253" s="91">
        <f t="shared" si="54"/>
        <v>5260879.34</v>
      </c>
      <c r="Z253" s="91">
        <v>244791362.63</v>
      </c>
      <c r="AA253" s="100">
        <f t="shared" si="55"/>
        <v>435553797.9</v>
      </c>
    </row>
    <row r="254" ht="24.9" customHeight="1" spans="1:27">
      <c r="A254" s="89"/>
      <c r="B254" s="92"/>
      <c r="C254" s="86">
        <v>13</v>
      </c>
      <c r="D254" s="91" t="s">
        <v>631</v>
      </c>
      <c r="E254" s="91">
        <v>196140784.9</v>
      </c>
      <c r="F254" s="91">
        <v>0</v>
      </c>
      <c r="G254" s="91">
        <v>18231850.45</v>
      </c>
      <c r="H254" s="91">
        <v>12442397.46</v>
      </c>
      <c r="I254" s="91">
        <v>6431179.06</v>
      </c>
      <c r="J254" s="91">
        <f t="shared" si="61"/>
        <v>3215589.53</v>
      </c>
      <c r="K254" s="91">
        <f t="shared" si="60"/>
        <v>3215589.53</v>
      </c>
      <c r="L254" s="115">
        <v>278687802.2</v>
      </c>
      <c r="M254" s="100">
        <f t="shared" si="48"/>
        <v>508718424.54</v>
      </c>
      <c r="N254" s="99"/>
      <c r="O254" s="86"/>
      <c r="P254" s="95" t="s">
        <v>632</v>
      </c>
      <c r="Q254" s="107"/>
      <c r="R254" s="96"/>
      <c r="S254" s="96">
        <f>SUM(S224:S253)</f>
        <v>4572501093.81</v>
      </c>
      <c r="T254" s="96">
        <f t="shared" ref="T254:AA254" si="62">SUM(T224:T253)</f>
        <v>0</v>
      </c>
      <c r="U254" s="96">
        <f t="shared" si="62"/>
        <v>425027136.21</v>
      </c>
      <c r="V254" s="96">
        <f t="shared" si="62"/>
        <v>277658450.37</v>
      </c>
      <c r="W254" s="96">
        <f t="shared" si="62"/>
        <v>149925846.92</v>
      </c>
      <c r="X254" s="96">
        <f t="shared" si="62"/>
        <v>0</v>
      </c>
      <c r="Y254" s="96">
        <f t="shared" si="62"/>
        <v>149925846.92</v>
      </c>
      <c r="Z254" s="96">
        <f t="shared" si="62"/>
        <v>6680978293.73</v>
      </c>
      <c r="AA254" s="96">
        <f t="shared" si="62"/>
        <v>12106090821.04</v>
      </c>
    </row>
    <row r="255" ht="24.9" customHeight="1" spans="1:27">
      <c r="A255" s="89"/>
      <c r="B255" s="92"/>
      <c r="C255" s="86">
        <v>14</v>
      </c>
      <c r="D255" s="91" t="s">
        <v>633</v>
      </c>
      <c r="E255" s="91">
        <v>187054604.52</v>
      </c>
      <c r="F255" s="91">
        <v>0</v>
      </c>
      <c r="G255" s="91">
        <v>17387263.83</v>
      </c>
      <c r="H255" s="91">
        <v>11843268.55</v>
      </c>
      <c r="I255" s="91">
        <v>6133256.05</v>
      </c>
      <c r="J255" s="91">
        <f t="shared" si="61"/>
        <v>3066628.025</v>
      </c>
      <c r="K255" s="91">
        <f t="shared" si="60"/>
        <v>3066628.025</v>
      </c>
      <c r="L255" s="115">
        <v>263708662.61</v>
      </c>
      <c r="M255" s="100">
        <f t="shared" si="48"/>
        <v>483060427.535</v>
      </c>
      <c r="N255" s="99"/>
      <c r="O255" s="90">
        <v>30</v>
      </c>
      <c r="P255" s="101">
        <v>1</v>
      </c>
      <c r="Q255" s="90" t="s">
        <v>119</v>
      </c>
      <c r="R255" s="91" t="s">
        <v>634</v>
      </c>
      <c r="S255" s="119">
        <v>157911821.47</v>
      </c>
      <c r="T255" s="91">
        <v>0</v>
      </c>
      <c r="U255" s="91">
        <v>14678358.27</v>
      </c>
      <c r="V255" s="91">
        <v>10472200.18</v>
      </c>
      <c r="W255" s="91">
        <v>5177705.39</v>
      </c>
      <c r="X255" s="91">
        <v>0</v>
      </c>
      <c r="Y255" s="91">
        <f t="shared" si="54"/>
        <v>5177705.39</v>
      </c>
      <c r="Z255" s="91">
        <v>330143308.41</v>
      </c>
      <c r="AA255" s="100">
        <f t="shared" si="55"/>
        <v>518383393.72</v>
      </c>
    </row>
    <row r="256" ht="24.9" customHeight="1" spans="1:27">
      <c r="A256" s="89"/>
      <c r="B256" s="92"/>
      <c r="C256" s="86">
        <v>15</v>
      </c>
      <c r="D256" s="91" t="s">
        <v>635</v>
      </c>
      <c r="E256" s="91">
        <v>204154709.95</v>
      </c>
      <c r="F256" s="91">
        <v>0</v>
      </c>
      <c r="G256" s="91">
        <v>18976767.84</v>
      </c>
      <c r="H256" s="91">
        <v>11459463.26</v>
      </c>
      <c r="I256" s="91">
        <v>6693944.34</v>
      </c>
      <c r="J256" s="91">
        <f t="shared" si="61"/>
        <v>3346972.17</v>
      </c>
      <c r="K256" s="91">
        <f t="shared" si="60"/>
        <v>3346972.17</v>
      </c>
      <c r="L256" s="115">
        <v>254112943.19</v>
      </c>
      <c r="M256" s="100">
        <f t="shared" si="48"/>
        <v>492050856.41</v>
      </c>
      <c r="N256" s="99"/>
      <c r="O256" s="92"/>
      <c r="P256" s="101">
        <v>2</v>
      </c>
      <c r="Q256" s="92"/>
      <c r="R256" s="91" t="s">
        <v>636</v>
      </c>
      <c r="S256" s="119">
        <v>183382732.91</v>
      </c>
      <c r="T256" s="91">
        <v>0</v>
      </c>
      <c r="U256" s="91">
        <v>17045952.8</v>
      </c>
      <c r="V256" s="91">
        <v>12074124.94</v>
      </c>
      <c r="W256" s="91">
        <v>6012860.57</v>
      </c>
      <c r="X256" s="91">
        <v>0</v>
      </c>
      <c r="Y256" s="91">
        <f t="shared" si="54"/>
        <v>6012860.57</v>
      </c>
      <c r="Z256" s="91">
        <v>370193878.87</v>
      </c>
      <c r="AA256" s="100">
        <f t="shared" si="55"/>
        <v>588709550.09</v>
      </c>
    </row>
    <row r="257" ht="24.9" customHeight="1" spans="1:27">
      <c r="A257" s="89"/>
      <c r="B257" s="92"/>
      <c r="C257" s="86">
        <v>16</v>
      </c>
      <c r="D257" s="91" t="s">
        <v>637</v>
      </c>
      <c r="E257" s="91">
        <v>179086090.45</v>
      </c>
      <c r="F257" s="91">
        <v>0</v>
      </c>
      <c r="G257" s="91">
        <v>16646567.51</v>
      </c>
      <c r="H257" s="91">
        <v>11854392.74</v>
      </c>
      <c r="I257" s="91">
        <v>5871979.74</v>
      </c>
      <c r="J257" s="91">
        <f t="shared" si="61"/>
        <v>2935989.87</v>
      </c>
      <c r="K257" s="91">
        <f t="shared" si="60"/>
        <v>2935989.87</v>
      </c>
      <c r="L257" s="115">
        <v>263986784.37</v>
      </c>
      <c r="M257" s="100">
        <f t="shared" si="48"/>
        <v>474509824.94</v>
      </c>
      <c r="N257" s="99"/>
      <c r="O257" s="92"/>
      <c r="P257" s="101">
        <v>3</v>
      </c>
      <c r="Q257" s="92"/>
      <c r="R257" s="91" t="s">
        <v>638</v>
      </c>
      <c r="S257" s="119">
        <v>182669240.08</v>
      </c>
      <c r="T257" s="91">
        <v>0</v>
      </c>
      <c r="U257" s="91">
        <v>16979631.58</v>
      </c>
      <c r="V257" s="91">
        <v>11209572.05</v>
      </c>
      <c r="W257" s="91">
        <v>5989466.15</v>
      </c>
      <c r="X257" s="91">
        <v>0</v>
      </c>
      <c r="Y257" s="91">
        <f t="shared" si="54"/>
        <v>5989466.15</v>
      </c>
      <c r="Z257" s="91">
        <v>348578733.46</v>
      </c>
      <c r="AA257" s="100">
        <f t="shared" si="55"/>
        <v>565426643.32</v>
      </c>
    </row>
    <row r="258" ht="24.9" customHeight="1" spans="1:27">
      <c r="A258" s="89"/>
      <c r="B258" s="92"/>
      <c r="C258" s="86">
        <v>17</v>
      </c>
      <c r="D258" s="91" t="s">
        <v>639</v>
      </c>
      <c r="E258" s="91">
        <v>146874911.76</v>
      </c>
      <c r="F258" s="91">
        <v>0</v>
      </c>
      <c r="G258" s="91">
        <v>13652445.75</v>
      </c>
      <c r="H258" s="91">
        <v>10671472.18</v>
      </c>
      <c r="I258" s="91">
        <v>4815820.72</v>
      </c>
      <c r="J258" s="91">
        <f t="shared" si="61"/>
        <v>2407910.36</v>
      </c>
      <c r="K258" s="91">
        <f t="shared" si="60"/>
        <v>2407910.36</v>
      </c>
      <c r="L258" s="115">
        <v>234411960.38</v>
      </c>
      <c r="M258" s="100">
        <f t="shared" si="48"/>
        <v>408018700.43</v>
      </c>
      <c r="N258" s="99"/>
      <c r="O258" s="92"/>
      <c r="P258" s="101">
        <v>4</v>
      </c>
      <c r="Q258" s="92"/>
      <c r="R258" s="91" t="s">
        <v>640</v>
      </c>
      <c r="S258" s="119">
        <v>195708598.71</v>
      </c>
      <c r="T258" s="91">
        <v>0</v>
      </c>
      <c r="U258" s="91">
        <v>18191677.5</v>
      </c>
      <c r="V258" s="91">
        <v>9986948.93</v>
      </c>
      <c r="W258" s="91">
        <v>6417008.28</v>
      </c>
      <c r="X258" s="91">
        <v>0</v>
      </c>
      <c r="Y258" s="91">
        <f t="shared" si="54"/>
        <v>6417008.28</v>
      </c>
      <c r="Z258" s="91">
        <v>318011284.63</v>
      </c>
      <c r="AA258" s="100">
        <f t="shared" si="55"/>
        <v>548315518.05</v>
      </c>
    </row>
    <row r="259" ht="24.9" customHeight="1" spans="1:27">
      <c r="A259" s="89"/>
      <c r="B259" s="93"/>
      <c r="C259" s="86">
        <v>18</v>
      </c>
      <c r="D259" s="91" t="s">
        <v>641</v>
      </c>
      <c r="E259" s="91">
        <v>182771010.03</v>
      </c>
      <c r="F259" s="91">
        <v>0</v>
      </c>
      <c r="G259" s="91">
        <v>16989091.39</v>
      </c>
      <c r="H259" s="91">
        <v>11157636.61</v>
      </c>
      <c r="I259" s="91">
        <v>5992803.04</v>
      </c>
      <c r="J259" s="91">
        <f t="shared" si="61"/>
        <v>2996401.52</v>
      </c>
      <c r="K259" s="91">
        <f t="shared" si="60"/>
        <v>2996401.52</v>
      </c>
      <c r="L259" s="115">
        <v>246566815.05</v>
      </c>
      <c r="M259" s="100">
        <f t="shared" si="48"/>
        <v>460480954.6</v>
      </c>
      <c r="N259" s="99"/>
      <c r="O259" s="92"/>
      <c r="P259" s="101">
        <v>5</v>
      </c>
      <c r="Q259" s="92"/>
      <c r="R259" s="91" t="s">
        <v>642</v>
      </c>
      <c r="S259" s="119">
        <v>198566006.01</v>
      </c>
      <c r="T259" s="91">
        <v>0</v>
      </c>
      <c r="U259" s="91">
        <v>18457281.73</v>
      </c>
      <c r="V259" s="91">
        <v>13531352.23</v>
      </c>
      <c r="W259" s="91">
        <v>6510698.63</v>
      </c>
      <c r="X259" s="91">
        <v>0</v>
      </c>
      <c r="Y259" s="91">
        <f t="shared" si="54"/>
        <v>6510698.63</v>
      </c>
      <c r="Z259" s="91">
        <v>406626790.98</v>
      </c>
      <c r="AA259" s="100">
        <f t="shared" si="55"/>
        <v>643692129.58</v>
      </c>
    </row>
    <row r="260" ht="24.9" customHeight="1" spans="1:27">
      <c r="A260" s="86"/>
      <c r="B260" s="94" t="s">
        <v>607</v>
      </c>
      <c r="C260" s="95"/>
      <c r="D260" s="96"/>
      <c r="E260" s="96">
        <f t="shared" ref="E260:M260" si="63">SUM(E242:E259)</f>
        <v>3333430551.31</v>
      </c>
      <c r="F260" s="96">
        <f t="shared" si="63"/>
        <v>0</v>
      </c>
      <c r="G260" s="96">
        <f t="shared" si="63"/>
        <v>309851963.29</v>
      </c>
      <c r="H260" s="96">
        <f t="shared" si="63"/>
        <v>222498455.47</v>
      </c>
      <c r="I260" s="96">
        <f t="shared" si="63"/>
        <v>109298475.44</v>
      </c>
      <c r="J260" s="96">
        <f t="shared" si="63"/>
        <v>54649237.72</v>
      </c>
      <c r="K260" s="96">
        <f t="shared" si="63"/>
        <v>54649237.72</v>
      </c>
      <c r="L260" s="96">
        <f t="shared" si="63"/>
        <v>4979760729.24</v>
      </c>
      <c r="M260" s="96">
        <f t="shared" si="63"/>
        <v>8900190937.03</v>
      </c>
      <c r="N260" s="99"/>
      <c r="O260" s="92"/>
      <c r="P260" s="101">
        <v>6</v>
      </c>
      <c r="Q260" s="92"/>
      <c r="R260" s="91" t="s">
        <v>643</v>
      </c>
      <c r="S260" s="119">
        <v>204085435.78</v>
      </c>
      <c r="T260" s="91">
        <v>0</v>
      </c>
      <c r="U260" s="91">
        <v>18970328.61</v>
      </c>
      <c r="V260" s="91">
        <v>14054811.75</v>
      </c>
      <c r="W260" s="91">
        <v>6691672.93</v>
      </c>
      <c r="X260" s="91">
        <v>0</v>
      </c>
      <c r="Y260" s="91">
        <f t="shared" si="54"/>
        <v>6691672.93</v>
      </c>
      <c r="Z260" s="91">
        <v>419714079.97</v>
      </c>
      <c r="AA260" s="100">
        <f t="shared" si="55"/>
        <v>663516329.04</v>
      </c>
    </row>
    <row r="261" ht="24.9" customHeight="1" spans="1:27">
      <c r="A261" s="89">
        <v>13</v>
      </c>
      <c r="B261" s="90" t="s">
        <v>644</v>
      </c>
      <c r="C261" s="86">
        <v>1</v>
      </c>
      <c r="D261" s="91" t="s">
        <v>645</v>
      </c>
      <c r="E261" s="91">
        <v>214759825.82</v>
      </c>
      <c r="F261" s="91">
        <v>0</v>
      </c>
      <c r="G261" s="91">
        <v>19962543.88</v>
      </c>
      <c r="H261" s="91">
        <v>13255232.02</v>
      </c>
      <c r="I261" s="91">
        <v>7041671.09</v>
      </c>
      <c r="J261" s="91">
        <v>0</v>
      </c>
      <c r="K261" s="91">
        <f t="shared" ref="K261:K276" si="64">I261-J261</f>
        <v>7041671.09</v>
      </c>
      <c r="L261" s="115">
        <v>339398295.36</v>
      </c>
      <c r="M261" s="100">
        <f t="shared" si="48"/>
        <v>594417568.17</v>
      </c>
      <c r="N261" s="99"/>
      <c r="O261" s="92"/>
      <c r="P261" s="101">
        <v>7</v>
      </c>
      <c r="Q261" s="92"/>
      <c r="R261" s="91" t="s">
        <v>646</v>
      </c>
      <c r="S261" s="119">
        <v>221257254.09</v>
      </c>
      <c r="T261" s="91">
        <v>0</v>
      </c>
      <c r="U261" s="91">
        <v>20566498.54</v>
      </c>
      <c r="V261" s="91">
        <v>14544691.16</v>
      </c>
      <c r="W261" s="91">
        <v>7254712.58</v>
      </c>
      <c r="X261" s="91">
        <v>0</v>
      </c>
      <c r="Y261" s="91">
        <f t="shared" si="54"/>
        <v>7254712.58</v>
      </c>
      <c r="Z261" s="91">
        <v>431961814.86</v>
      </c>
      <c r="AA261" s="100">
        <f t="shared" si="55"/>
        <v>695584971.23</v>
      </c>
    </row>
    <row r="262" ht="24.9" customHeight="1" spans="1:27">
      <c r="A262" s="89"/>
      <c r="B262" s="92"/>
      <c r="C262" s="86">
        <v>2</v>
      </c>
      <c r="D262" s="91" t="s">
        <v>647</v>
      </c>
      <c r="E262" s="91">
        <v>163417715.37</v>
      </c>
      <c r="F262" s="91">
        <v>0</v>
      </c>
      <c r="G262" s="91">
        <v>15190146.96</v>
      </c>
      <c r="H262" s="91">
        <v>9925695.76</v>
      </c>
      <c r="I262" s="91">
        <v>5358235.87</v>
      </c>
      <c r="J262" s="91">
        <v>0</v>
      </c>
      <c r="K262" s="91">
        <f t="shared" si="64"/>
        <v>5358235.87</v>
      </c>
      <c r="L262" s="115">
        <v>256154793.73</v>
      </c>
      <c r="M262" s="100">
        <f t="shared" si="48"/>
        <v>450046587.69</v>
      </c>
      <c r="N262" s="99"/>
      <c r="O262" s="92"/>
      <c r="P262" s="101">
        <v>8</v>
      </c>
      <c r="Q262" s="92"/>
      <c r="R262" s="91" t="s">
        <v>648</v>
      </c>
      <c r="S262" s="119">
        <v>162837219.15</v>
      </c>
      <c r="T262" s="91">
        <v>0</v>
      </c>
      <c r="U262" s="91">
        <v>15136188.16</v>
      </c>
      <c r="V262" s="91">
        <v>10859492.15</v>
      </c>
      <c r="W262" s="91">
        <v>5339202.21</v>
      </c>
      <c r="X262" s="91">
        <v>0</v>
      </c>
      <c r="Y262" s="91">
        <f t="shared" si="54"/>
        <v>5339202.21</v>
      </c>
      <c r="Z262" s="91">
        <v>339826200.33</v>
      </c>
      <c r="AA262" s="100">
        <f t="shared" si="55"/>
        <v>533998302</v>
      </c>
    </row>
    <row r="263" ht="24.9" customHeight="1" spans="1:27">
      <c r="A263" s="89"/>
      <c r="B263" s="92"/>
      <c r="C263" s="86">
        <v>3</v>
      </c>
      <c r="D263" s="91" t="s">
        <v>649</v>
      </c>
      <c r="E263" s="91">
        <v>155816493.86</v>
      </c>
      <c r="F263" s="91">
        <v>0</v>
      </c>
      <c r="G263" s="91">
        <v>14483591.54</v>
      </c>
      <c r="H263" s="91">
        <v>8654466.58</v>
      </c>
      <c r="I263" s="91">
        <v>5109002.57</v>
      </c>
      <c r="J263" s="91">
        <v>0</v>
      </c>
      <c r="K263" s="91">
        <f t="shared" si="64"/>
        <v>5109002.57</v>
      </c>
      <c r="L263" s="115">
        <v>224372118.87</v>
      </c>
      <c r="M263" s="100">
        <f t="shared" ref="M263:M326" si="65">E263+F263+G263+H263+K263+L263</f>
        <v>408435673.42</v>
      </c>
      <c r="N263" s="99"/>
      <c r="O263" s="92"/>
      <c r="P263" s="101">
        <v>9</v>
      </c>
      <c r="Q263" s="92"/>
      <c r="R263" s="91" t="s">
        <v>650</v>
      </c>
      <c r="S263" s="119">
        <v>193253413.89</v>
      </c>
      <c r="T263" s="91">
        <v>0</v>
      </c>
      <c r="U263" s="91">
        <v>17963461</v>
      </c>
      <c r="V263" s="91">
        <v>13209103.56</v>
      </c>
      <c r="W263" s="91">
        <v>6336506.25</v>
      </c>
      <c r="X263" s="91">
        <v>0</v>
      </c>
      <c r="Y263" s="91">
        <f t="shared" si="54"/>
        <v>6336506.25</v>
      </c>
      <c r="Z263" s="91">
        <v>398570081.12</v>
      </c>
      <c r="AA263" s="100">
        <f t="shared" si="55"/>
        <v>629332565.82</v>
      </c>
    </row>
    <row r="264" ht="24.9" customHeight="1" spans="1:27">
      <c r="A264" s="89"/>
      <c r="B264" s="92"/>
      <c r="C264" s="86">
        <v>4</v>
      </c>
      <c r="D264" s="91" t="s">
        <v>651</v>
      </c>
      <c r="E264" s="91">
        <v>160888988.98</v>
      </c>
      <c r="F264" s="91">
        <v>0</v>
      </c>
      <c r="G264" s="91">
        <v>14955094.56</v>
      </c>
      <c r="H264" s="91">
        <v>9713215.44</v>
      </c>
      <c r="I264" s="91">
        <v>5275322.51</v>
      </c>
      <c r="J264" s="91">
        <v>0</v>
      </c>
      <c r="K264" s="91">
        <f t="shared" si="64"/>
        <v>5275322.51</v>
      </c>
      <c r="L264" s="115">
        <v>250842460.66</v>
      </c>
      <c r="M264" s="100">
        <f t="shared" si="65"/>
        <v>441675082.15</v>
      </c>
      <c r="N264" s="99"/>
      <c r="O264" s="92"/>
      <c r="P264" s="101">
        <v>10</v>
      </c>
      <c r="Q264" s="92"/>
      <c r="R264" s="91" t="s">
        <v>652</v>
      </c>
      <c r="S264" s="119">
        <v>202327443.94</v>
      </c>
      <c r="T264" s="91">
        <v>0</v>
      </c>
      <c r="U264" s="91">
        <v>18806918.21</v>
      </c>
      <c r="V264" s="91">
        <v>13552355.37</v>
      </c>
      <c r="W264" s="91">
        <v>6634030.87</v>
      </c>
      <c r="X264" s="91">
        <v>0</v>
      </c>
      <c r="Y264" s="91">
        <f t="shared" si="54"/>
        <v>6634030.87</v>
      </c>
      <c r="Z264" s="91">
        <v>407151901.46</v>
      </c>
      <c r="AA264" s="100">
        <f t="shared" si="55"/>
        <v>648472649.85</v>
      </c>
    </row>
    <row r="265" ht="24.9" customHeight="1" spans="1:27">
      <c r="A265" s="89"/>
      <c r="B265" s="92"/>
      <c r="C265" s="86">
        <v>5</v>
      </c>
      <c r="D265" s="91" t="s">
        <v>653</v>
      </c>
      <c r="E265" s="91">
        <v>170412791.91</v>
      </c>
      <c r="F265" s="91">
        <v>0</v>
      </c>
      <c r="G265" s="91">
        <v>15840359.45</v>
      </c>
      <c r="H265" s="91">
        <v>10280258.54</v>
      </c>
      <c r="I265" s="91">
        <v>5587594.54</v>
      </c>
      <c r="J265" s="91">
        <v>0</v>
      </c>
      <c r="K265" s="91">
        <f t="shared" si="64"/>
        <v>5587594.54</v>
      </c>
      <c r="L265" s="115">
        <v>265019405.78</v>
      </c>
      <c r="M265" s="100">
        <f t="shared" si="65"/>
        <v>467140410.22</v>
      </c>
      <c r="N265" s="99"/>
      <c r="O265" s="92"/>
      <c r="P265" s="101">
        <v>11</v>
      </c>
      <c r="Q265" s="92"/>
      <c r="R265" s="91" t="s">
        <v>654</v>
      </c>
      <c r="S265" s="119">
        <v>146330448.35</v>
      </c>
      <c r="T265" s="91">
        <v>0</v>
      </c>
      <c r="U265" s="91">
        <v>13601836.31</v>
      </c>
      <c r="V265" s="91">
        <v>9824797.27</v>
      </c>
      <c r="W265" s="91">
        <v>4797968.54</v>
      </c>
      <c r="X265" s="91">
        <v>0</v>
      </c>
      <c r="Y265" s="91">
        <f t="shared" si="54"/>
        <v>4797968.54</v>
      </c>
      <c r="Z265" s="91">
        <v>313957244.95</v>
      </c>
      <c r="AA265" s="100">
        <f t="shared" si="55"/>
        <v>488512295.42</v>
      </c>
    </row>
    <row r="266" ht="24.9" customHeight="1" spans="1:27">
      <c r="A266" s="89"/>
      <c r="B266" s="92"/>
      <c r="C266" s="86">
        <v>6</v>
      </c>
      <c r="D266" s="91" t="s">
        <v>655</v>
      </c>
      <c r="E266" s="91">
        <v>173720208.45</v>
      </c>
      <c r="F266" s="91">
        <v>0</v>
      </c>
      <c r="G266" s="91">
        <v>16147793.34</v>
      </c>
      <c r="H266" s="91">
        <v>10583579.48</v>
      </c>
      <c r="I266" s="91">
        <v>5696040.05</v>
      </c>
      <c r="J266" s="91">
        <v>0</v>
      </c>
      <c r="K266" s="91">
        <f t="shared" si="64"/>
        <v>5696040.05</v>
      </c>
      <c r="L266" s="115">
        <v>272602893.55</v>
      </c>
      <c r="M266" s="100">
        <f t="shared" si="65"/>
        <v>478750514.87</v>
      </c>
      <c r="N266" s="99"/>
      <c r="O266" s="92"/>
      <c r="P266" s="101">
        <v>12</v>
      </c>
      <c r="Q266" s="92"/>
      <c r="R266" s="91" t="s">
        <v>656</v>
      </c>
      <c r="S266" s="119">
        <v>151515876.18</v>
      </c>
      <c r="T266" s="91">
        <v>0</v>
      </c>
      <c r="U266" s="91">
        <v>14185088.41</v>
      </c>
      <c r="V266" s="91">
        <v>9785634.31</v>
      </c>
      <c r="W266" s="91">
        <v>5003707.32</v>
      </c>
      <c r="X266" s="91">
        <v>0</v>
      </c>
      <c r="Y266" s="91">
        <f t="shared" si="54"/>
        <v>5003707.32</v>
      </c>
      <c r="Z266" s="91">
        <v>312978111.08</v>
      </c>
      <c r="AA266" s="100">
        <f t="shared" si="55"/>
        <v>493468417.3</v>
      </c>
    </row>
    <row r="267" ht="24.9" customHeight="1" spans="1:27">
      <c r="A267" s="89"/>
      <c r="B267" s="92"/>
      <c r="C267" s="86">
        <v>7</v>
      </c>
      <c r="D267" s="91" t="s">
        <v>657</v>
      </c>
      <c r="E267" s="91">
        <v>143146530.49</v>
      </c>
      <c r="F267" s="91">
        <v>0</v>
      </c>
      <c r="G267" s="91">
        <v>13305881.98</v>
      </c>
      <c r="H267" s="91">
        <v>8798562.18</v>
      </c>
      <c r="I267" s="91">
        <v>4693572.37</v>
      </c>
      <c r="J267" s="91">
        <v>0</v>
      </c>
      <c r="K267" s="91">
        <f t="shared" si="64"/>
        <v>4693572.37</v>
      </c>
      <c r="L267" s="115">
        <v>227974729.58</v>
      </c>
      <c r="M267" s="100">
        <f t="shared" si="65"/>
        <v>397919276.6</v>
      </c>
      <c r="N267" s="99"/>
      <c r="O267" s="92"/>
      <c r="P267" s="101">
        <v>13</v>
      </c>
      <c r="Q267" s="92"/>
      <c r="R267" s="91" t="s">
        <v>658</v>
      </c>
      <c r="S267" s="119">
        <v>152605155.6</v>
      </c>
      <c r="T267" s="91">
        <v>0</v>
      </c>
      <c r="U267" s="91">
        <v>13905687.33</v>
      </c>
      <c r="V267" s="91">
        <v>9830649.92</v>
      </c>
      <c r="W267" s="91">
        <v>4905150.22</v>
      </c>
      <c r="X267" s="91">
        <v>0</v>
      </c>
      <c r="Y267" s="91">
        <f t="shared" si="54"/>
        <v>4905150.22</v>
      </c>
      <c r="Z267" s="91">
        <v>314103570.2</v>
      </c>
      <c r="AA267" s="100">
        <f t="shared" si="55"/>
        <v>495350213.27</v>
      </c>
    </row>
    <row r="268" ht="24.9" customHeight="1" spans="1:27">
      <c r="A268" s="89"/>
      <c r="B268" s="92"/>
      <c r="C268" s="86">
        <v>8</v>
      </c>
      <c r="D268" s="91" t="s">
        <v>659</v>
      </c>
      <c r="E268" s="91">
        <v>176345074.38</v>
      </c>
      <c r="F268" s="91">
        <v>0</v>
      </c>
      <c r="G268" s="91">
        <v>16391782.18</v>
      </c>
      <c r="H268" s="91">
        <v>10152351.12</v>
      </c>
      <c r="I268" s="91">
        <v>5782105.7</v>
      </c>
      <c r="J268" s="91">
        <v>0</v>
      </c>
      <c r="K268" s="91">
        <f t="shared" si="64"/>
        <v>5782105.7</v>
      </c>
      <c r="L268" s="115">
        <v>261821524.48</v>
      </c>
      <c r="M268" s="100">
        <f t="shared" si="65"/>
        <v>470492837.86</v>
      </c>
      <c r="N268" s="99"/>
      <c r="O268" s="92"/>
      <c r="P268" s="101">
        <v>14</v>
      </c>
      <c r="Q268" s="92"/>
      <c r="R268" s="91" t="s">
        <v>660</v>
      </c>
      <c r="S268" s="119">
        <v>149599319.91</v>
      </c>
      <c r="T268" s="91">
        <v>0</v>
      </c>
      <c r="U268" s="91">
        <v>20653616.23</v>
      </c>
      <c r="V268" s="91">
        <v>13457239.4</v>
      </c>
      <c r="W268" s="91">
        <v>7285442.84</v>
      </c>
      <c r="X268" s="91">
        <v>0</v>
      </c>
      <c r="Y268" s="91">
        <f t="shared" si="54"/>
        <v>7285442.84</v>
      </c>
      <c r="Z268" s="91">
        <v>334240934.34</v>
      </c>
      <c r="AA268" s="100">
        <f t="shared" si="55"/>
        <v>525236552.72</v>
      </c>
    </row>
    <row r="269" ht="24.9" customHeight="1" spans="1:27">
      <c r="A269" s="89"/>
      <c r="B269" s="92"/>
      <c r="C269" s="86">
        <v>9</v>
      </c>
      <c r="D269" s="91" t="s">
        <v>661</v>
      </c>
      <c r="E269" s="91">
        <v>188682220.22</v>
      </c>
      <c r="F269" s="91">
        <v>0</v>
      </c>
      <c r="G269" s="91">
        <v>17538555.39</v>
      </c>
      <c r="H269" s="91">
        <v>11445143.79</v>
      </c>
      <c r="I269" s="91">
        <v>6186623.27</v>
      </c>
      <c r="J269" s="91">
        <v>0</v>
      </c>
      <c r="K269" s="91">
        <f t="shared" si="64"/>
        <v>6186623.27</v>
      </c>
      <c r="L269" s="115">
        <v>294143319.68</v>
      </c>
      <c r="M269" s="100">
        <f t="shared" si="65"/>
        <v>517995862.35</v>
      </c>
      <c r="N269" s="99"/>
      <c r="O269" s="92"/>
      <c r="P269" s="101">
        <v>15</v>
      </c>
      <c r="Q269" s="92"/>
      <c r="R269" s="91" t="s">
        <v>662</v>
      </c>
      <c r="S269" s="119">
        <v>178742116.57</v>
      </c>
      <c r="T269" s="91">
        <v>0</v>
      </c>
      <c r="U269" s="91">
        <v>14083836.75</v>
      </c>
      <c r="V269" s="91">
        <v>10141234.79</v>
      </c>
      <c r="W269" s="91">
        <v>4967991.39</v>
      </c>
      <c r="X269" s="91">
        <v>0</v>
      </c>
      <c r="Y269" s="91">
        <f t="shared" si="54"/>
        <v>4967991.39</v>
      </c>
      <c r="Z269" s="91">
        <v>321868667.33</v>
      </c>
      <c r="AA269" s="100">
        <f t="shared" si="55"/>
        <v>529803846.83</v>
      </c>
    </row>
    <row r="270" ht="24.9" customHeight="1" spans="1:27">
      <c r="A270" s="89"/>
      <c r="B270" s="92"/>
      <c r="C270" s="86">
        <v>10</v>
      </c>
      <c r="D270" s="91" t="s">
        <v>663</v>
      </c>
      <c r="E270" s="91">
        <v>164761013.15</v>
      </c>
      <c r="F270" s="91">
        <v>0</v>
      </c>
      <c r="G270" s="91">
        <v>15315010.35</v>
      </c>
      <c r="H270" s="91">
        <v>9908303.84</v>
      </c>
      <c r="I270" s="91">
        <v>5402280.7</v>
      </c>
      <c r="J270" s="91">
        <v>0</v>
      </c>
      <c r="K270" s="91">
        <f t="shared" si="64"/>
        <v>5402280.7</v>
      </c>
      <c r="L270" s="115">
        <v>255719969.04</v>
      </c>
      <c r="M270" s="100">
        <f t="shared" si="65"/>
        <v>451106577.08</v>
      </c>
      <c r="N270" s="99"/>
      <c r="O270" s="92"/>
      <c r="P270" s="101">
        <v>16</v>
      </c>
      <c r="Q270" s="92"/>
      <c r="R270" s="91" t="s">
        <v>664</v>
      </c>
      <c r="S270" s="119">
        <v>158994405.62</v>
      </c>
      <c r="T270" s="91">
        <v>0</v>
      </c>
      <c r="U270" s="91">
        <v>14778987.59</v>
      </c>
      <c r="V270" s="91">
        <v>10231037.72</v>
      </c>
      <c r="W270" s="91">
        <v>5213201.8</v>
      </c>
      <c r="X270" s="91">
        <v>0</v>
      </c>
      <c r="Y270" s="91">
        <f t="shared" si="54"/>
        <v>5213201.8</v>
      </c>
      <c r="Z270" s="91">
        <v>324113877.83</v>
      </c>
      <c r="AA270" s="100">
        <f t="shared" si="55"/>
        <v>513331510.56</v>
      </c>
    </row>
    <row r="271" ht="24.9" customHeight="1" spans="1:27">
      <c r="A271" s="89"/>
      <c r="B271" s="92"/>
      <c r="C271" s="86">
        <v>11</v>
      </c>
      <c r="D271" s="91" t="s">
        <v>665</v>
      </c>
      <c r="E271" s="91">
        <v>176568591.76</v>
      </c>
      <c r="F271" s="91">
        <v>0</v>
      </c>
      <c r="G271" s="91">
        <v>16412558.77</v>
      </c>
      <c r="H271" s="91">
        <v>10345820.69</v>
      </c>
      <c r="I271" s="91">
        <v>5789434.51</v>
      </c>
      <c r="J271" s="91">
        <v>0</v>
      </c>
      <c r="K271" s="91">
        <f t="shared" si="64"/>
        <v>5789434.51</v>
      </c>
      <c r="L271" s="115">
        <v>266658559.93</v>
      </c>
      <c r="M271" s="100">
        <f t="shared" si="65"/>
        <v>475774965.66</v>
      </c>
      <c r="N271" s="99"/>
      <c r="O271" s="92"/>
      <c r="P271" s="101">
        <v>17</v>
      </c>
      <c r="Q271" s="92"/>
      <c r="R271" s="91" t="s">
        <v>666</v>
      </c>
      <c r="S271" s="119">
        <v>207728872.56</v>
      </c>
      <c r="T271" s="91">
        <v>0</v>
      </c>
      <c r="U271" s="91">
        <v>19308996.54</v>
      </c>
      <c r="V271" s="91">
        <v>13019826.31</v>
      </c>
      <c r="W271" s="91">
        <v>6811136.08</v>
      </c>
      <c r="X271" s="91">
        <v>0</v>
      </c>
      <c r="Y271" s="91">
        <f t="shared" si="54"/>
        <v>6811136.08</v>
      </c>
      <c r="Z271" s="91">
        <v>393837860.22</v>
      </c>
      <c r="AA271" s="100">
        <f t="shared" si="55"/>
        <v>640706691.71</v>
      </c>
    </row>
    <row r="272" ht="24.9" customHeight="1" spans="1:27">
      <c r="A272" s="89"/>
      <c r="B272" s="92"/>
      <c r="C272" s="86">
        <v>12</v>
      </c>
      <c r="D272" s="91" t="s">
        <v>667</v>
      </c>
      <c r="E272" s="91">
        <v>123908825.57</v>
      </c>
      <c r="F272" s="91">
        <v>0</v>
      </c>
      <c r="G272" s="91">
        <v>11517681.94</v>
      </c>
      <c r="H272" s="91">
        <v>7753511.01</v>
      </c>
      <c r="I272" s="91">
        <v>4062795.23</v>
      </c>
      <c r="J272" s="91">
        <v>0</v>
      </c>
      <c r="K272" s="91">
        <f t="shared" si="64"/>
        <v>4062795.23</v>
      </c>
      <c r="L272" s="115">
        <v>201846851.15</v>
      </c>
      <c r="M272" s="100">
        <f t="shared" si="65"/>
        <v>349089664.9</v>
      </c>
      <c r="N272" s="99"/>
      <c r="O272" s="92"/>
      <c r="P272" s="101">
        <v>18</v>
      </c>
      <c r="Q272" s="92"/>
      <c r="R272" s="91" t="s">
        <v>668</v>
      </c>
      <c r="S272" s="119">
        <v>179618001.45</v>
      </c>
      <c r="T272" s="91">
        <v>0</v>
      </c>
      <c r="U272" s="91">
        <v>16696010.17</v>
      </c>
      <c r="V272" s="91">
        <v>10357616.88</v>
      </c>
      <c r="W272" s="91">
        <v>5889420.35</v>
      </c>
      <c r="X272" s="91">
        <v>0</v>
      </c>
      <c r="Y272" s="91">
        <f t="shared" ref="Y272:Y335" si="66">W272-X272</f>
        <v>5889420.35</v>
      </c>
      <c r="Z272" s="91">
        <v>327278550.56</v>
      </c>
      <c r="AA272" s="100">
        <f t="shared" si="55"/>
        <v>539839599.41</v>
      </c>
    </row>
    <row r="273" ht="24.9" customHeight="1" spans="1:27">
      <c r="A273" s="89"/>
      <c r="B273" s="92"/>
      <c r="C273" s="86">
        <v>13</v>
      </c>
      <c r="D273" s="91" t="s">
        <v>669</v>
      </c>
      <c r="E273" s="91">
        <v>157046075.12</v>
      </c>
      <c r="F273" s="91">
        <v>0</v>
      </c>
      <c r="G273" s="91">
        <v>14597884.66</v>
      </c>
      <c r="H273" s="91">
        <v>9530454.97</v>
      </c>
      <c r="I273" s="91">
        <v>5149318.79</v>
      </c>
      <c r="J273" s="91">
        <v>0</v>
      </c>
      <c r="K273" s="91">
        <f t="shared" si="64"/>
        <v>5149318.79</v>
      </c>
      <c r="L273" s="115">
        <v>246273169.29</v>
      </c>
      <c r="M273" s="100">
        <f t="shared" si="65"/>
        <v>432596902.83</v>
      </c>
      <c r="N273" s="99"/>
      <c r="O273" s="92"/>
      <c r="P273" s="101">
        <v>19</v>
      </c>
      <c r="Q273" s="92"/>
      <c r="R273" s="91" t="s">
        <v>670</v>
      </c>
      <c r="S273" s="119">
        <v>164891951.53</v>
      </c>
      <c r="T273" s="91">
        <v>0</v>
      </c>
      <c r="U273" s="91">
        <v>15327181.45</v>
      </c>
      <c r="V273" s="91">
        <v>9824818.02</v>
      </c>
      <c r="W273" s="91">
        <v>5406573.99</v>
      </c>
      <c r="X273" s="91">
        <v>0</v>
      </c>
      <c r="Y273" s="91">
        <f t="shared" si="66"/>
        <v>5406573.99</v>
      </c>
      <c r="Z273" s="91">
        <v>313957763.83</v>
      </c>
      <c r="AA273" s="100">
        <f t="shared" si="55"/>
        <v>509408288.82</v>
      </c>
    </row>
    <row r="274" ht="24.9" customHeight="1" spans="1:27">
      <c r="A274" s="89"/>
      <c r="B274" s="92"/>
      <c r="C274" s="86">
        <v>14</v>
      </c>
      <c r="D274" s="91" t="s">
        <v>671</v>
      </c>
      <c r="E274" s="91">
        <v>153251392.78</v>
      </c>
      <c r="F274" s="91">
        <v>0</v>
      </c>
      <c r="G274" s="91">
        <v>14245158.01</v>
      </c>
      <c r="H274" s="91">
        <v>9210945.84</v>
      </c>
      <c r="I274" s="91">
        <v>5024896.52</v>
      </c>
      <c r="J274" s="91">
        <v>0</v>
      </c>
      <c r="K274" s="91">
        <f t="shared" si="64"/>
        <v>5024896.52</v>
      </c>
      <c r="L274" s="115">
        <v>238284952.1</v>
      </c>
      <c r="M274" s="100">
        <f t="shared" si="65"/>
        <v>420017345.25</v>
      </c>
      <c r="N274" s="99"/>
      <c r="O274" s="92"/>
      <c r="P274" s="101">
        <v>20</v>
      </c>
      <c r="Q274" s="92"/>
      <c r="R274" s="91" t="s">
        <v>672</v>
      </c>
      <c r="S274" s="119">
        <v>148888029.97</v>
      </c>
      <c r="T274" s="91">
        <v>0</v>
      </c>
      <c r="U274" s="91">
        <v>13839570.88</v>
      </c>
      <c r="V274" s="91">
        <v>9384395.6</v>
      </c>
      <c r="W274" s="91">
        <v>4881828.03</v>
      </c>
      <c r="X274" s="91">
        <v>0</v>
      </c>
      <c r="Y274" s="91">
        <f t="shared" si="66"/>
        <v>4881828.03</v>
      </c>
      <c r="Z274" s="91">
        <v>364817204.2</v>
      </c>
      <c r="AA274" s="100">
        <f t="shared" si="55"/>
        <v>541811028.68</v>
      </c>
    </row>
    <row r="275" ht="24.9" customHeight="1" spans="1:27">
      <c r="A275" s="89"/>
      <c r="B275" s="92"/>
      <c r="C275" s="86">
        <v>15</v>
      </c>
      <c r="D275" s="91" t="s">
        <v>673</v>
      </c>
      <c r="E275" s="91">
        <v>164364185.96</v>
      </c>
      <c r="F275" s="91">
        <v>0</v>
      </c>
      <c r="G275" s="91">
        <v>15278124.12</v>
      </c>
      <c r="H275" s="91">
        <v>9890476.08</v>
      </c>
      <c r="I275" s="91">
        <v>5389269.3</v>
      </c>
      <c r="J275" s="91">
        <v>0</v>
      </c>
      <c r="K275" s="91">
        <f t="shared" si="64"/>
        <v>5389269.3</v>
      </c>
      <c r="L275" s="115">
        <v>255274247.8</v>
      </c>
      <c r="M275" s="100">
        <f t="shared" si="65"/>
        <v>450196303.26</v>
      </c>
      <c r="N275" s="99"/>
      <c r="O275" s="92"/>
      <c r="P275" s="101">
        <v>21</v>
      </c>
      <c r="Q275" s="92"/>
      <c r="R275" s="91" t="s">
        <v>674</v>
      </c>
      <c r="S275" s="119">
        <v>183875840.13</v>
      </c>
      <c r="T275" s="91">
        <v>0</v>
      </c>
      <c r="U275" s="91">
        <v>17091788.53</v>
      </c>
      <c r="V275" s="91">
        <v>11859071.12</v>
      </c>
      <c r="W275" s="91">
        <v>6029028.86</v>
      </c>
      <c r="X275" s="91">
        <v>0</v>
      </c>
      <c r="Y275" s="91">
        <f t="shared" si="66"/>
        <v>6029028.86</v>
      </c>
      <c r="Z275" s="91">
        <v>337295603.69</v>
      </c>
      <c r="AA275" s="100">
        <f t="shared" si="55"/>
        <v>556151332.33</v>
      </c>
    </row>
    <row r="276" ht="24.9" customHeight="1" spans="1:27">
      <c r="A276" s="89"/>
      <c r="B276" s="93"/>
      <c r="C276" s="86">
        <v>16</v>
      </c>
      <c r="D276" s="91" t="s">
        <v>675</v>
      </c>
      <c r="E276" s="91">
        <v>159774808.61</v>
      </c>
      <c r="F276" s="91">
        <v>0</v>
      </c>
      <c r="G276" s="91">
        <v>14851528.29</v>
      </c>
      <c r="H276" s="91">
        <v>9635491.4</v>
      </c>
      <c r="I276" s="91">
        <v>5238790.11</v>
      </c>
      <c r="J276" s="91">
        <v>0</v>
      </c>
      <c r="K276" s="91">
        <f t="shared" si="64"/>
        <v>5238790.11</v>
      </c>
      <c r="L276" s="115">
        <v>248899240.56</v>
      </c>
      <c r="M276" s="100">
        <f t="shared" si="65"/>
        <v>438399858.97</v>
      </c>
      <c r="N276" s="99"/>
      <c r="O276" s="92"/>
      <c r="P276" s="101">
        <v>22</v>
      </c>
      <c r="Q276" s="92"/>
      <c r="R276" s="91" t="s">
        <v>676</v>
      </c>
      <c r="S276" s="119">
        <v>170317686.79</v>
      </c>
      <c r="T276" s="91">
        <v>0</v>
      </c>
      <c r="U276" s="91">
        <v>15831519.16</v>
      </c>
      <c r="V276" s="91">
        <v>10758274.48</v>
      </c>
      <c r="W276" s="91">
        <v>5584476.17</v>
      </c>
      <c r="X276" s="91">
        <v>0</v>
      </c>
      <c r="Y276" s="91">
        <f t="shared" si="66"/>
        <v>5584476.17</v>
      </c>
      <c r="Z276" s="91">
        <v>363635705.63</v>
      </c>
      <c r="AA276" s="100">
        <f t="shared" si="55"/>
        <v>566127662.23</v>
      </c>
    </row>
    <row r="277" ht="24.9" customHeight="1" spans="1:27">
      <c r="A277" s="86"/>
      <c r="B277" s="94" t="s">
        <v>677</v>
      </c>
      <c r="C277" s="95"/>
      <c r="D277" s="96"/>
      <c r="E277" s="96">
        <f t="shared" ref="E277:M277" si="67">SUM(E261:E276)</f>
        <v>2646864742.43</v>
      </c>
      <c r="F277" s="96">
        <f t="shared" si="67"/>
        <v>0</v>
      </c>
      <c r="G277" s="96">
        <f t="shared" si="67"/>
        <v>246033695.42</v>
      </c>
      <c r="H277" s="96">
        <f t="shared" si="67"/>
        <v>159083508.74</v>
      </c>
      <c r="I277" s="96">
        <f t="shared" si="67"/>
        <v>86786953.13</v>
      </c>
      <c r="J277" s="96">
        <f t="shared" si="67"/>
        <v>0</v>
      </c>
      <c r="K277" s="96">
        <f t="shared" si="67"/>
        <v>86786953.13</v>
      </c>
      <c r="L277" s="96">
        <f t="shared" si="67"/>
        <v>4105286531.56</v>
      </c>
      <c r="M277" s="96">
        <f t="shared" si="67"/>
        <v>7244055431.28</v>
      </c>
      <c r="N277" s="99"/>
      <c r="O277" s="92"/>
      <c r="P277" s="101">
        <v>23</v>
      </c>
      <c r="Q277" s="92"/>
      <c r="R277" s="91" t="s">
        <v>678</v>
      </c>
      <c r="S277" s="119">
        <v>176321591.87</v>
      </c>
      <c r="T277" s="91">
        <v>0</v>
      </c>
      <c r="U277" s="91">
        <v>16389599.41</v>
      </c>
      <c r="V277" s="91">
        <v>11811814.07</v>
      </c>
      <c r="W277" s="91">
        <v>5781335.74</v>
      </c>
      <c r="X277" s="91">
        <v>0</v>
      </c>
      <c r="Y277" s="91">
        <f t="shared" si="66"/>
        <v>5781335.74</v>
      </c>
      <c r="Z277" s="91">
        <v>312834380.25</v>
      </c>
      <c r="AA277" s="100">
        <f t="shared" si="55"/>
        <v>523138721.34</v>
      </c>
    </row>
    <row r="278" ht="24.9" customHeight="1" spans="1:27">
      <c r="A278" s="89">
        <v>14</v>
      </c>
      <c r="B278" s="90" t="s">
        <v>103</v>
      </c>
      <c r="C278" s="86">
        <v>1</v>
      </c>
      <c r="D278" s="91" t="s">
        <v>679</v>
      </c>
      <c r="E278" s="91">
        <v>200145462.25</v>
      </c>
      <c r="F278" s="91">
        <v>0</v>
      </c>
      <c r="G278" s="91">
        <v>18604096.73</v>
      </c>
      <c r="H278" s="91">
        <v>12197937.12</v>
      </c>
      <c r="I278" s="91">
        <v>6562486.77</v>
      </c>
      <c r="J278" s="91">
        <v>0</v>
      </c>
      <c r="K278" s="91">
        <f t="shared" ref="K278:K294" si="68">I278-J278</f>
        <v>6562486.77</v>
      </c>
      <c r="L278" s="115">
        <v>265712050.28</v>
      </c>
      <c r="M278" s="100">
        <f t="shared" si="65"/>
        <v>503222033.15</v>
      </c>
      <c r="N278" s="99"/>
      <c r="O278" s="92"/>
      <c r="P278" s="101">
        <v>24</v>
      </c>
      <c r="Q278" s="92"/>
      <c r="R278" s="91" t="s">
        <v>680</v>
      </c>
      <c r="S278" s="119">
        <v>150944141.4</v>
      </c>
      <c r="T278" s="91">
        <v>0</v>
      </c>
      <c r="U278" s="91">
        <v>14030692.36</v>
      </c>
      <c r="V278" s="91">
        <v>9779885.43</v>
      </c>
      <c r="W278" s="91">
        <v>4949245.01</v>
      </c>
      <c r="X278" s="91">
        <v>0</v>
      </c>
      <c r="Y278" s="91">
        <f t="shared" si="66"/>
        <v>4949245.01</v>
      </c>
      <c r="Z278" s="91">
        <v>294346029.05</v>
      </c>
      <c r="AA278" s="100">
        <f t="shared" si="55"/>
        <v>474049993.25</v>
      </c>
    </row>
    <row r="279" ht="24.9" customHeight="1" spans="1:27">
      <c r="A279" s="89"/>
      <c r="B279" s="92"/>
      <c r="C279" s="86">
        <v>2</v>
      </c>
      <c r="D279" s="91" t="s">
        <v>681</v>
      </c>
      <c r="E279" s="91">
        <v>168636935.82</v>
      </c>
      <c r="F279" s="91">
        <v>0</v>
      </c>
      <c r="G279" s="91">
        <v>15675288.52</v>
      </c>
      <c r="H279" s="91">
        <v>10861145.79</v>
      </c>
      <c r="I279" s="91">
        <v>5529366.73</v>
      </c>
      <c r="J279" s="91">
        <v>0</v>
      </c>
      <c r="K279" s="91">
        <f t="shared" si="68"/>
        <v>5529366.73</v>
      </c>
      <c r="L279" s="115">
        <v>232290221.28</v>
      </c>
      <c r="M279" s="100">
        <f t="shared" si="65"/>
        <v>432992958.14</v>
      </c>
      <c r="N279" s="99"/>
      <c r="O279" s="92"/>
      <c r="P279" s="101">
        <v>25</v>
      </c>
      <c r="Q279" s="92"/>
      <c r="R279" s="91" t="s">
        <v>682</v>
      </c>
      <c r="S279" s="119">
        <v>138128755.49</v>
      </c>
      <c r="T279" s="91">
        <v>0</v>
      </c>
      <c r="U279" s="91">
        <v>12839465.35</v>
      </c>
      <c r="V279" s="91">
        <v>9040396.64</v>
      </c>
      <c r="W279" s="91">
        <v>4529046.62</v>
      </c>
      <c r="X279" s="91">
        <v>0</v>
      </c>
      <c r="Y279" s="91">
        <f t="shared" si="66"/>
        <v>4529046.62</v>
      </c>
      <c r="Z279" s="91">
        <v>302946529.21</v>
      </c>
      <c r="AA279" s="100">
        <f t="shared" si="55"/>
        <v>467484193.31</v>
      </c>
    </row>
    <row r="280" ht="24.9" customHeight="1" spans="1:27">
      <c r="A280" s="89"/>
      <c r="B280" s="92"/>
      <c r="C280" s="86">
        <v>3</v>
      </c>
      <c r="D280" s="91" t="s">
        <v>683</v>
      </c>
      <c r="E280" s="91">
        <v>228267966.33</v>
      </c>
      <c r="F280" s="91">
        <v>0</v>
      </c>
      <c r="G280" s="91">
        <v>21218164.42</v>
      </c>
      <c r="H280" s="91">
        <v>13878084.03</v>
      </c>
      <c r="I280" s="91">
        <v>7484583.92</v>
      </c>
      <c r="J280" s="91">
        <v>0</v>
      </c>
      <c r="K280" s="91">
        <f t="shared" si="68"/>
        <v>7484583.92</v>
      </c>
      <c r="L280" s="115">
        <v>307718294.05</v>
      </c>
      <c r="M280" s="100">
        <f t="shared" si="65"/>
        <v>578567092.75</v>
      </c>
      <c r="N280" s="99"/>
      <c r="O280" s="92"/>
      <c r="P280" s="101">
        <v>26</v>
      </c>
      <c r="Q280" s="92"/>
      <c r="R280" s="91" t="s">
        <v>684</v>
      </c>
      <c r="S280" s="119">
        <v>183097532.92</v>
      </c>
      <c r="T280" s="91">
        <v>0</v>
      </c>
      <c r="U280" s="91">
        <v>17019442.64</v>
      </c>
      <c r="V280" s="91">
        <v>11894934.18</v>
      </c>
      <c r="W280" s="91">
        <v>6003509.27</v>
      </c>
      <c r="X280" s="91">
        <v>0</v>
      </c>
      <c r="Y280" s="91">
        <f t="shared" si="66"/>
        <v>6003509.27</v>
      </c>
      <c r="Z280" s="91">
        <v>365713835.53</v>
      </c>
      <c r="AA280" s="100">
        <f t="shared" si="55"/>
        <v>583729254.54</v>
      </c>
    </row>
    <row r="281" ht="24.9" customHeight="1" spans="1:27">
      <c r="A281" s="89"/>
      <c r="B281" s="92"/>
      <c r="C281" s="86">
        <v>4</v>
      </c>
      <c r="D281" s="91" t="s">
        <v>685</v>
      </c>
      <c r="E281" s="91">
        <v>214580273.59</v>
      </c>
      <c r="F281" s="91">
        <v>0</v>
      </c>
      <c r="G281" s="91">
        <v>19945853.99</v>
      </c>
      <c r="H281" s="91">
        <v>13167526.44</v>
      </c>
      <c r="I281" s="91">
        <v>7035783.83</v>
      </c>
      <c r="J281" s="91">
        <v>0</v>
      </c>
      <c r="K281" s="91">
        <f t="shared" si="68"/>
        <v>7035783.83</v>
      </c>
      <c r="L281" s="115">
        <v>289953266.96</v>
      </c>
      <c r="M281" s="100">
        <f t="shared" si="65"/>
        <v>544682704.81</v>
      </c>
      <c r="N281" s="99"/>
      <c r="O281" s="92"/>
      <c r="P281" s="101">
        <v>27</v>
      </c>
      <c r="Q281" s="92"/>
      <c r="R281" s="91" t="s">
        <v>686</v>
      </c>
      <c r="S281" s="119">
        <v>199489879.65</v>
      </c>
      <c r="T281" s="91">
        <v>0</v>
      </c>
      <c r="U281" s="91">
        <v>18543158.44</v>
      </c>
      <c r="V281" s="91">
        <v>13188619.28</v>
      </c>
      <c r="W281" s="91">
        <v>6540991.14</v>
      </c>
      <c r="X281" s="91">
        <v>0</v>
      </c>
      <c r="Y281" s="91">
        <f t="shared" si="66"/>
        <v>6540991.14</v>
      </c>
      <c r="Z281" s="91">
        <v>398057942.74</v>
      </c>
      <c r="AA281" s="100">
        <f t="shared" si="55"/>
        <v>635820591.25</v>
      </c>
    </row>
    <row r="282" ht="24.9" customHeight="1" spans="1:27">
      <c r="A282" s="89"/>
      <c r="B282" s="92"/>
      <c r="C282" s="86">
        <v>5</v>
      </c>
      <c r="D282" s="91" t="s">
        <v>687</v>
      </c>
      <c r="E282" s="91">
        <v>207474412.92</v>
      </c>
      <c r="F282" s="91">
        <v>0</v>
      </c>
      <c r="G282" s="91">
        <v>19285343.79</v>
      </c>
      <c r="H282" s="91">
        <v>12210161.28</v>
      </c>
      <c r="I282" s="91">
        <v>6802792.7</v>
      </c>
      <c r="J282" s="91">
        <v>0</v>
      </c>
      <c r="K282" s="91">
        <f t="shared" si="68"/>
        <v>6802792.7</v>
      </c>
      <c r="L282" s="115">
        <v>266017672.88</v>
      </c>
      <c r="M282" s="100">
        <f t="shared" si="65"/>
        <v>511790383.57</v>
      </c>
      <c r="N282" s="99"/>
      <c r="O282" s="92"/>
      <c r="P282" s="101">
        <v>28</v>
      </c>
      <c r="Q282" s="92"/>
      <c r="R282" s="91" t="s">
        <v>688</v>
      </c>
      <c r="S282" s="119">
        <v>152790281.98</v>
      </c>
      <c r="T282" s="91">
        <v>0</v>
      </c>
      <c r="U282" s="91">
        <v>14202296.44</v>
      </c>
      <c r="V282" s="91">
        <v>9855139.74</v>
      </c>
      <c r="W282" s="91">
        <v>5009777.35</v>
      </c>
      <c r="X282" s="91">
        <v>0</v>
      </c>
      <c r="Y282" s="91">
        <f t="shared" si="66"/>
        <v>5009777.35</v>
      </c>
      <c r="Z282" s="91">
        <v>314715853.17</v>
      </c>
      <c r="AA282" s="100">
        <f t="shared" si="55"/>
        <v>496573348.68</v>
      </c>
    </row>
    <row r="283" ht="24.9" customHeight="1" spans="1:27">
      <c r="A283" s="89"/>
      <c r="B283" s="92"/>
      <c r="C283" s="86">
        <v>6</v>
      </c>
      <c r="D283" s="91" t="s">
        <v>689</v>
      </c>
      <c r="E283" s="91">
        <v>199480067.03</v>
      </c>
      <c r="F283" s="91">
        <v>0</v>
      </c>
      <c r="G283" s="91">
        <v>18542246.33</v>
      </c>
      <c r="H283" s="91">
        <v>11608189.06</v>
      </c>
      <c r="I283" s="91">
        <v>6540669.4</v>
      </c>
      <c r="J283" s="91">
        <v>0</v>
      </c>
      <c r="K283" s="91">
        <f t="shared" si="68"/>
        <v>6540669.4</v>
      </c>
      <c r="L283" s="115">
        <v>250967446.21</v>
      </c>
      <c r="M283" s="100">
        <f t="shared" si="65"/>
        <v>487138618.03</v>
      </c>
      <c r="N283" s="99"/>
      <c r="O283" s="92"/>
      <c r="P283" s="101">
        <v>29</v>
      </c>
      <c r="Q283" s="92"/>
      <c r="R283" s="91" t="s">
        <v>690</v>
      </c>
      <c r="S283" s="119">
        <v>183748021.04</v>
      </c>
      <c r="T283" s="91">
        <v>0</v>
      </c>
      <c r="U283" s="91">
        <v>17079907.38</v>
      </c>
      <c r="V283" s="91">
        <v>10813708.64</v>
      </c>
      <c r="W283" s="91">
        <v>6024837.85</v>
      </c>
      <c r="X283" s="91">
        <v>0</v>
      </c>
      <c r="Y283" s="91">
        <f t="shared" si="66"/>
        <v>6024837.85</v>
      </c>
      <c r="Z283" s="91">
        <v>338681542.51</v>
      </c>
      <c r="AA283" s="100">
        <f t="shared" ref="AA283:AA346" si="69">S283+T283+U283+V283+Y283+Z283</f>
        <v>556348017.42</v>
      </c>
    </row>
    <row r="284" ht="24.9" customHeight="1" spans="1:27">
      <c r="A284" s="89"/>
      <c r="B284" s="92"/>
      <c r="C284" s="86">
        <v>7</v>
      </c>
      <c r="D284" s="91" t="s">
        <v>691</v>
      </c>
      <c r="E284" s="91">
        <v>201412214.06</v>
      </c>
      <c r="F284" s="91">
        <v>0</v>
      </c>
      <c r="G284" s="91">
        <v>18721844.96</v>
      </c>
      <c r="H284" s="91">
        <v>12428598.02</v>
      </c>
      <c r="I284" s="91">
        <v>6604021.77</v>
      </c>
      <c r="J284" s="91">
        <v>0</v>
      </c>
      <c r="K284" s="91">
        <f t="shared" si="68"/>
        <v>6604021.77</v>
      </c>
      <c r="L284" s="115">
        <v>271478925.63</v>
      </c>
      <c r="M284" s="100">
        <f t="shared" si="65"/>
        <v>510645604.44</v>
      </c>
      <c r="N284" s="99"/>
      <c r="O284" s="92"/>
      <c r="P284" s="101">
        <v>30</v>
      </c>
      <c r="Q284" s="92"/>
      <c r="R284" s="91" t="s">
        <v>692</v>
      </c>
      <c r="S284" s="119">
        <v>155144639.84</v>
      </c>
      <c r="T284" s="91">
        <v>0</v>
      </c>
      <c r="U284" s="91">
        <v>14421140.78</v>
      </c>
      <c r="V284" s="91">
        <v>10257872.75</v>
      </c>
      <c r="W284" s="91">
        <v>5086973.42</v>
      </c>
      <c r="X284" s="91">
        <v>0</v>
      </c>
      <c r="Y284" s="91">
        <f t="shared" si="66"/>
        <v>5086973.42</v>
      </c>
      <c r="Z284" s="91">
        <v>324784794.68</v>
      </c>
      <c r="AA284" s="100">
        <f t="shared" si="69"/>
        <v>509695421.47</v>
      </c>
    </row>
    <row r="285" ht="24.9" customHeight="1" spans="1:27">
      <c r="A285" s="89"/>
      <c r="B285" s="92"/>
      <c r="C285" s="86">
        <v>8</v>
      </c>
      <c r="D285" s="91" t="s">
        <v>693</v>
      </c>
      <c r="E285" s="91">
        <v>217991919.25</v>
      </c>
      <c r="F285" s="91">
        <v>0</v>
      </c>
      <c r="G285" s="91">
        <v>20262976.27</v>
      </c>
      <c r="H285" s="91">
        <v>13470100.24</v>
      </c>
      <c r="I285" s="91">
        <v>7147646.87</v>
      </c>
      <c r="J285" s="91">
        <v>0</v>
      </c>
      <c r="K285" s="91">
        <f t="shared" si="68"/>
        <v>7147646.87</v>
      </c>
      <c r="L285" s="115">
        <v>297518074.92</v>
      </c>
      <c r="M285" s="100">
        <f t="shared" si="65"/>
        <v>556390717.55</v>
      </c>
      <c r="N285" s="99"/>
      <c r="O285" s="92"/>
      <c r="P285" s="101">
        <v>31</v>
      </c>
      <c r="Q285" s="92"/>
      <c r="R285" s="91" t="s">
        <v>694</v>
      </c>
      <c r="S285" s="119">
        <v>155821915.51</v>
      </c>
      <c r="T285" s="91">
        <v>0</v>
      </c>
      <c r="U285" s="91">
        <v>14484095.5</v>
      </c>
      <c r="V285" s="91">
        <v>10515015.86</v>
      </c>
      <c r="W285" s="91">
        <v>5109180.34</v>
      </c>
      <c r="X285" s="91">
        <v>0</v>
      </c>
      <c r="Y285" s="91">
        <f t="shared" si="66"/>
        <v>5109180.34</v>
      </c>
      <c r="Z285" s="91">
        <v>331213765.84</v>
      </c>
      <c r="AA285" s="100">
        <f t="shared" si="69"/>
        <v>517143973.05</v>
      </c>
    </row>
    <row r="286" ht="24.9" customHeight="1" spans="1:27">
      <c r="A286" s="89"/>
      <c r="B286" s="92"/>
      <c r="C286" s="86">
        <v>9</v>
      </c>
      <c r="D286" s="91" t="s">
        <v>695</v>
      </c>
      <c r="E286" s="91">
        <v>198356590.44</v>
      </c>
      <c r="F286" s="91">
        <v>0</v>
      </c>
      <c r="G286" s="91">
        <v>18437815.95</v>
      </c>
      <c r="H286" s="91">
        <v>11143505.11</v>
      </c>
      <c r="I286" s="91">
        <v>6503832.19</v>
      </c>
      <c r="J286" s="91">
        <v>0</v>
      </c>
      <c r="K286" s="91">
        <f t="shared" si="68"/>
        <v>6503832.19</v>
      </c>
      <c r="L286" s="115">
        <v>239349636.34</v>
      </c>
      <c r="M286" s="100">
        <f t="shared" si="65"/>
        <v>473791380.03</v>
      </c>
      <c r="N286" s="99"/>
      <c r="O286" s="92"/>
      <c r="P286" s="101">
        <v>32</v>
      </c>
      <c r="Q286" s="92"/>
      <c r="R286" s="91" t="s">
        <v>696</v>
      </c>
      <c r="S286" s="119">
        <v>155065254.81</v>
      </c>
      <c r="T286" s="91">
        <v>0</v>
      </c>
      <c r="U286" s="91">
        <v>14413761.71</v>
      </c>
      <c r="V286" s="91">
        <v>9975139.86</v>
      </c>
      <c r="W286" s="91">
        <v>5084370.49</v>
      </c>
      <c r="X286" s="91">
        <v>0</v>
      </c>
      <c r="Y286" s="91">
        <f t="shared" si="66"/>
        <v>5084370.49</v>
      </c>
      <c r="Z286" s="91">
        <v>317716039.71</v>
      </c>
      <c r="AA286" s="100">
        <f t="shared" si="69"/>
        <v>502254566.58</v>
      </c>
    </row>
    <row r="287" ht="24.9" customHeight="1" spans="1:27">
      <c r="A287" s="89"/>
      <c r="B287" s="92"/>
      <c r="C287" s="86">
        <v>10</v>
      </c>
      <c r="D287" s="91" t="s">
        <v>697</v>
      </c>
      <c r="E287" s="91">
        <v>185496638.6</v>
      </c>
      <c r="F287" s="91">
        <v>0</v>
      </c>
      <c r="G287" s="91">
        <v>17242446.41</v>
      </c>
      <c r="H287" s="91">
        <v>11166064.8</v>
      </c>
      <c r="I287" s="91">
        <v>6082172.55</v>
      </c>
      <c r="J287" s="91">
        <v>0</v>
      </c>
      <c r="K287" s="91">
        <f t="shared" si="68"/>
        <v>6082172.55</v>
      </c>
      <c r="L287" s="115">
        <v>239913663.11</v>
      </c>
      <c r="M287" s="100">
        <f t="shared" si="65"/>
        <v>459900985.47</v>
      </c>
      <c r="N287" s="99"/>
      <c r="O287" s="93"/>
      <c r="P287" s="101">
        <v>33</v>
      </c>
      <c r="Q287" s="93"/>
      <c r="R287" s="91" t="s">
        <v>698</v>
      </c>
      <c r="S287" s="119">
        <v>222194478.32</v>
      </c>
      <c r="T287" s="91">
        <v>0</v>
      </c>
      <c r="U287" s="91">
        <v>16614594.15</v>
      </c>
      <c r="V287" s="91">
        <v>10636095.18</v>
      </c>
      <c r="W287" s="91">
        <v>5860701.32</v>
      </c>
      <c r="X287" s="91">
        <v>0</v>
      </c>
      <c r="Y287" s="91">
        <f t="shared" si="66"/>
        <v>5860701.32</v>
      </c>
      <c r="Z287" s="91">
        <v>404773856.68</v>
      </c>
      <c r="AA287" s="100">
        <f t="shared" si="69"/>
        <v>660079725.65</v>
      </c>
    </row>
    <row r="288" ht="24.9" customHeight="1" spans="1:27">
      <c r="A288" s="89"/>
      <c r="B288" s="92"/>
      <c r="C288" s="86">
        <v>11</v>
      </c>
      <c r="D288" s="91" t="s">
        <v>699</v>
      </c>
      <c r="E288" s="91">
        <v>194202511.57</v>
      </c>
      <c r="F288" s="91">
        <v>0</v>
      </c>
      <c r="G288" s="91">
        <v>18051682.36</v>
      </c>
      <c r="H288" s="91">
        <v>11173515.51</v>
      </c>
      <c r="I288" s="91">
        <v>6367625.82</v>
      </c>
      <c r="J288" s="91">
        <v>0</v>
      </c>
      <c r="K288" s="91">
        <f t="shared" si="68"/>
        <v>6367625.82</v>
      </c>
      <c r="L288" s="115">
        <v>240099942.42</v>
      </c>
      <c r="M288" s="100">
        <f t="shared" si="65"/>
        <v>469895277.68</v>
      </c>
      <c r="N288" s="99"/>
      <c r="O288" s="86"/>
      <c r="P288" s="95" t="s">
        <v>700</v>
      </c>
      <c r="Q288" s="107"/>
      <c r="R288" s="96"/>
      <c r="S288" s="96">
        <f>SUM(S255:S287)</f>
        <v>5767853363.52</v>
      </c>
      <c r="T288" s="96">
        <f t="shared" ref="T288:X288" si="70">SUM(T255:T287)</f>
        <v>0</v>
      </c>
      <c r="U288" s="96">
        <f t="shared" si="70"/>
        <v>536138569.91</v>
      </c>
      <c r="V288" s="96">
        <f t="shared" si="70"/>
        <v>369737869.77</v>
      </c>
      <c r="W288" s="96">
        <f t="shared" si="70"/>
        <v>189119758</v>
      </c>
      <c r="X288" s="96">
        <f t="shared" si="70"/>
        <v>0</v>
      </c>
      <c r="Y288" s="96">
        <f t="shared" si="66"/>
        <v>189119758</v>
      </c>
      <c r="Z288" s="96">
        <f>SUM(Z255:Z287)</f>
        <v>11498647737.32</v>
      </c>
      <c r="AA288" s="96">
        <f>SUM(AA255:AA287)</f>
        <v>18361497298.52</v>
      </c>
    </row>
    <row r="289" ht="24.9" customHeight="1" spans="1:27">
      <c r="A289" s="89"/>
      <c r="B289" s="92"/>
      <c r="C289" s="86">
        <v>12</v>
      </c>
      <c r="D289" s="91" t="s">
        <v>701</v>
      </c>
      <c r="E289" s="91">
        <v>188557024.53</v>
      </c>
      <c r="F289" s="91">
        <v>0</v>
      </c>
      <c r="G289" s="91">
        <v>17526918.09</v>
      </c>
      <c r="H289" s="91">
        <v>11130367.77</v>
      </c>
      <c r="I289" s="91">
        <v>6182518.28</v>
      </c>
      <c r="J289" s="91">
        <v>0</v>
      </c>
      <c r="K289" s="91">
        <f t="shared" si="68"/>
        <v>6182518.28</v>
      </c>
      <c r="L289" s="115">
        <v>239021182.85</v>
      </c>
      <c r="M289" s="100">
        <f t="shared" si="65"/>
        <v>462418011.52</v>
      </c>
      <c r="N289" s="99"/>
      <c r="O289" s="90">
        <v>31</v>
      </c>
      <c r="P289" s="101">
        <v>1</v>
      </c>
      <c r="Q289" s="90" t="s">
        <v>120</v>
      </c>
      <c r="R289" s="91" t="s">
        <v>702</v>
      </c>
      <c r="S289" s="120">
        <v>210841830.19</v>
      </c>
      <c r="T289" s="91">
        <v>0</v>
      </c>
      <c r="U289" s="91">
        <v>19598354.92</v>
      </c>
      <c r="V289" s="91">
        <v>10923099.96</v>
      </c>
      <c r="W289" s="91">
        <v>6913205.56</v>
      </c>
      <c r="X289" s="91">
        <f t="shared" ref="X289:X305" si="71">W289/2</f>
        <v>3456602.78</v>
      </c>
      <c r="Y289" s="91">
        <f t="shared" si="66"/>
        <v>3456602.78</v>
      </c>
      <c r="Z289" s="91">
        <v>262231921.24</v>
      </c>
      <c r="AA289" s="100">
        <f t="shared" si="69"/>
        <v>507051809.09</v>
      </c>
    </row>
    <row r="290" ht="24.9" customHeight="1" spans="1:27">
      <c r="A290" s="89"/>
      <c r="B290" s="92"/>
      <c r="C290" s="86">
        <v>13</v>
      </c>
      <c r="D290" s="91" t="s">
        <v>703</v>
      </c>
      <c r="E290" s="91">
        <v>244206013.38</v>
      </c>
      <c r="F290" s="91">
        <v>0</v>
      </c>
      <c r="G290" s="91">
        <v>22699651.76</v>
      </c>
      <c r="H290" s="91">
        <v>14511996.79</v>
      </c>
      <c r="I290" s="91">
        <v>8007169.95</v>
      </c>
      <c r="J290" s="91">
        <v>0</v>
      </c>
      <c r="K290" s="91">
        <f t="shared" si="68"/>
        <v>8007169.95</v>
      </c>
      <c r="L290" s="115">
        <v>323567083</v>
      </c>
      <c r="M290" s="100">
        <f t="shared" si="65"/>
        <v>612991914.88</v>
      </c>
      <c r="N290" s="99"/>
      <c r="O290" s="92"/>
      <c r="P290" s="101">
        <v>2</v>
      </c>
      <c r="Q290" s="92"/>
      <c r="R290" s="91" t="s">
        <v>297</v>
      </c>
      <c r="S290" s="120">
        <v>212687495.37</v>
      </c>
      <c r="T290" s="91">
        <v>0</v>
      </c>
      <c r="U290" s="91">
        <v>19769914.81</v>
      </c>
      <c r="V290" s="91">
        <v>11163681.31</v>
      </c>
      <c r="W290" s="91">
        <v>6973722.3</v>
      </c>
      <c r="X290" s="91">
        <f t="shared" si="71"/>
        <v>3486861.15</v>
      </c>
      <c r="Y290" s="91">
        <f t="shared" si="66"/>
        <v>3486861.15</v>
      </c>
      <c r="Z290" s="91">
        <v>268246823.07</v>
      </c>
      <c r="AA290" s="100">
        <f t="shared" si="69"/>
        <v>515354775.71</v>
      </c>
    </row>
    <row r="291" ht="24.9" customHeight="1" spans="1:27">
      <c r="A291" s="89"/>
      <c r="B291" s="92"/>
      <c r="C291" s="86">
        <v>14</v>
      </c>
      <c r="D291" s="91" t="s">
        <v>704</v>
      </c>
      <c r="E291" s="91">
        <v>167559675.19</v>
      </c>
      <c r="F291" s="91">
        <v>0</v>
      </c>
      <c r="G291" s="91">
        <v>15575154.04</v>
      </c>
      <c r="H291" s="91">
        <v>10713044.64</v>
      </c>
      <c r="I291" s="91">
        <v>5494044.88</v>
      </c>
      <c r="J291" s="91">
        <v>0</v>
      </c>
      <c r="K291" s="91">
        <f t="shared" si="68"/>
        <v>5494044.88</v>
      </c>
      <c r="L291" s="115">
        <v>228587465.97</v>
      </c>
      <c r="M291" s="100">
        <f t="shared" si="65"/>
        <v>427929384.72</v>
      </c>
      <c r="N291" s="99"/>
      <c r="O291" s="92"/>
      <c r="P291" s="101">
        <v>3</v>
      </c>
      <c r="Q291" s="92"/>
      <c r="R291" s="91" t="s">
        <v>705</v>
      </c>
      <c r="S291" s="120">
        <v>211760686.53</v>
      </c>
      <c r="T291" s="91">
        <v>0</v>
      </c>
      <c r="U291" s="91">
        <v>19683765.26</v>
      </c>
      <c r="V291" s="91">
        <v>10989243.23</v>
      </c>
      <c r="W291" s="91">
        <v>6943333.56</v>
      </c>
      <c r="X291" s="91">
        <f t="shared" si="71"/>
        <v>3471666.78</v>
      </c>
      <c r="Y291" s="91">
        <f t="shared" si="66"/>
        <v>3471666.78</v>
      </c>
      <c r="Z291" s="91">
        <v>263885604.14</v>
      </c>
      <c r="AA291" s="100">
        <f t="shared" si="69"/>
        <v>509790965.94</v>
      </c>
    </row>
    <row r="292" ht="24.9" customHeight="1" spans="1:27">
      <c r="A292" s="89"/>
      <c r="B292" s="92"/>
      <c r="C292" s="86">
        <v>15</v>
      </c>
      <c r="D292" s="91" t="s">
        <v>706</v>
      </c>
      <c r="E292" s="91">
        <v>185461463</v>
      </c>
      <c r="F292" s="91">
        <v>0</v>
      </c>
      <c r="G292" s="91">
        <v>17239176.74</v>
      </c>
      <c r="H292" s="91">
        <v>11789745.79</v>
      </c>
      <c r="I292" s="91">
        <v>6081019.19</v>
      </c>
      <c r="J292" s="91">
        <v>0</v>
      </c>
      <c r="K292" s="91">
        <f t="shared" si="68"/>
        <v>6081019.19</v>
      </c>
      <c r="L292" s="115">
        <v>255506642.31</v>
      </c>
      <c r="M292" s="100">
        <f t="shared" si="65"/>
        <v>476078047.03</v>
      </c>
      <c r="N292" s="99"/>
      <c r="O292" s="92"/>
      <c r="P292" s="101">
        <v>4</v>
      </c>
      <c r="Q292" s="92"/>
      <c r="R292" s="91" t="s">
        <v>707</v>
      </c>
      <c r="S292" s="120">
        <v>160767128.55</v>
      </c>
      <c r="T292" s="91">
        <v>0</v>
      </c>
      <c r="U292" s="91">
        <v>14943767.28</v>
      </c>
      <c r="V292" s="91">
        <v>9062184.98</v>
      </c>
      <c r="W292" s="91">
        <v>5271326.88</v>
      </c>
      <c r="X292" s="91">
        <f t="shared" si="71"/>
        <v>2635663.44</v>
      </c>
      <c r="Y292" s="91">
        <f t="shared" si="66"/>
        <v>2635663.44</v>
      </c>
      <c r="Z292" s="91">
        <v>215706198.96</v>
      </c>
      <c r="AA292" s="100">
        <f t="shared" si="69"/>
        <v>403114943.21</v>
      </c>
    </row>
    <row r="293" ht="24.9" customHeight="1" spans="1:27">
      <c r="A293" s="89"/>
      <c r="B293" s="92"/>
      <c r="C293" s="86">
        <v>16</v>
      </c>
      <c r="D293" s="91" t="s">
        <v>708</v>
      </c>
      <c r="E293" s="91">
        <v>210589018.35</v>
      </c>
      <c r="F293" s="91">
        <v>0</v>
      </c>
      <c r="G293" s="91">
        <v>19574855.33</v>
      </c>
      <c r="H293" s="91">
        <v>12942344.63</v>
      </c>
      <c r="I293" s="91">
        <v>6904916.21</v>
      </c>
      <c r="J293" s="91">
        <v>0</v>
      </c>
      <c r="K293" s="91">
        <f t="shared" si="68"/>
        <v>6904916.21</v>
      </c>
      <c r="L293" s="115">
        <v>284323376.97</v>
      </c>
      <c r="M293" s="100">
        <f t="shared" si="65"/>
        <v>534334511.49</v>
      </c>
      <c r="N293" s="99"/>
      <c r="O293" s="92"/>
      <c r="P293" s="101">
        <v>5</v>
      </c>
      <c r="Q293" s="92"/>
      <c r="R293" s="91" t="s">
        <v>709</v>
      </c>
      <c r="S293" s="120">
        <v>279712862.67</v>
      </c>
      <c r="T293" s="91">
        <v>0</v>
      </c>
      <c r="U293" s="91">
        <v>26000115.59</v>
      </c>
      <c r="V293" s="91">
        <v>16195322.31</v>
      </c>
      <c r="W293" s="91">
        <v>9171389.35</v>
      </c>
      <c r="X293" s="91">
        <f t="shared" si="71"/>
        <v>4585694.675</v>
      </c>
      <c r="Y293" s="91">
        <f t="shared" si="66"/>
        <v>4585694.675</v>
      </c>
      <c r="Z293" s="91">
        <v>394045547.61</v>
      </c>
      <c r="AA293" s="100">
        <f t="shared" si="69"/>
        <v>720539542.855</v>
      </c>
    </row>
    <row r="294" ht="24.9" customHeight="1" spans="1:27">
      <c r="A294" s="89"/>
      <c r="B294" s="93"/>
      <c r="C294" s="86">
        <v>17</v>
      </c>
      <c r="D294" s="91" t="s">
        <v>710</v>
      </c>
      <c r="E294" s="91">
        <v>174396811.95</v>
      </c>
      <c r="F294" s="91">
        <v>0</v>
      </c>
      <c r="G294" s="91">
        <v>16210685.58</v>
      </c>
      <c r="H294" s="91">
        <v>10669315.78</v>
      </c>
      <c r="I294" s="91">
        <v>5718224.93</v>
      </c>
      <c r="J294" s="91">
        <v>0</v>
      </c>
      <c r="K294" s="91">
        <f t="shared" si="68"/>
        <v>5718224.93</v>
      </c>
      <c r="L294" s="115">
        <v>227494177.66</v>
      </c>
      <c r="M294" s="100">
        <f t="shared" si="65"/>
        <v>434489215.9</v>
      </c>
      <c r="N294" s="99"/>
      <c r="O294" s="92"/>
      <c r="P294" s="101">
        <v>6</v>
      </c>
      <c r="Q294" s="92"/>
      <c r="R294" s="91" t="s">
        <v>711</v>
      </c>
      <c r="S294" s="120">
        <v>241880460.39</v>
      </c>
      <c r="T294" s="91">
        <v>0</v>
      </c>
      <c r="U294" s="91">
        <v>22483484.92</v>
      </c>
      <c r="V294" s="91">
        <v>13651203.62</v>
      </c>
      <c r="W294" s="91">
        <v>7930918.36</v>
      </c>
      <c r="X294" s="91">
        <f t="shared" si="71"/>
        <v>3965459.18</v>
      </c>
      <c r="Y294" s="91">
        <f t="shared" si="66"/>
        <v>3965459.18</v>
      </c>
      <c r="Z294" s="91">
        <v>330438687.18</v>
      </c>
      <c r="AA294" s="100">
        <f t="shared" si="69"/>
        <v>612419295.29</v>
      </c>
    </row>
    <row r="295" ht="24.9" customHeight="1" spans="1:27">
      <c r="A295" s="86"/>
      <c r="B295" s="94" t="s">
        <v>712</v>
      </c>
      <c r="C295" s="95"/>
      <c r="D295" s="96"/>
      <c r="E295" s="96">
        <f t="shared" ref="E295:M295" si="72">SUM(E278:E294)</f>
        <v>3386814998.26</v>
      </c>
      <c r="F295" s="96">
        <f t="shared" si="72"/>
        <v>0</v>
      </c>
      <c r="G295" s="96">
        <f t="shared" si="72"/>
        <v>314814201.27</v>
      </c>
      <c r="H295" s="96">
        <f t="shared" si="72"/>
        <v>205061642.8</v>
      </c>
      <c r="I295" s="96">
        <f t="shared" si="72"/>
        <v>111048875.99</v>
      </c>
      <c r="J295" s="96">
        <f t="shared" si="72"/>
        <v>0</v>
      </c>
      <c r="K295" s="96">
        <f t="shared" si="72"/>
        <v>111048875.99</v>
      </c>
      <c r="L295" s="96">
        <f t="shared" si="72"/>
        <v>4459519122.84</v>
      </c>
      <c r="M295" s="96">
        <f t="shared" si="72"/>
        <v>8477258841.16</v>
      </c>
      <c r="N295" s="99"/>
      <c r="O295" s="92"/>
      <c r="P295" s="101">
        <v>7</v>
      </c>
      <c r="Q295" s="92"/>
      <c r="R295" s="91" t="s">
        <v>713</v>
      </c>
      <c r="S295" s="120">
        <v>212333189.97</v>
      </c>
      <c r="T295" s="91">
        <v>0</v>
      </c>
      <c r="U295" s="91">
        <v>19736981.1</v>
      </c>
      <c r="V295" s="91">
        <v>10728654.95</v>
      </c>
      <c r="W295" s="91">
        <v>6962105.13</v>
      </c>
      <c r="X295" s="91">
        <f t="shared" si="71"/>
        <v>3481052.565</v>
      </c>
      <c r="Y295" s="91">
        <f t="shared" si="66"/>
        <v>3481052.565</v>
      </c>
      <c r="Z295" s="91">
        <v>257370498.25</v>
      </c>
      <c r="AA295" s="100">
        <f t="shared" si="69"/>
        <v>503650376.835</v>
      </c>
    </row>
    <row r="296" ht="24.9" customHeight="1" spans="1:27">
      <c r="A296" s="89">
        <v>15</v>
      </c>
      <c r="B296" s="90" t="s">
        <v>714</v>
      </c>
      <c r="C296" s="86">
        <v>1</v>
      </c>
      <c r="D296" s="91" t="s">
        <v>715</v>
      </c>
      <c r="E296" s="91">
        <v>278253184.6</v>
      </c>
      <c r="F296" s="91">
        <v>0</v>
      </c>
      <c r="G296" s="91">
        <v>25864434.32</v>
      </c>
      <c r="H296" s="91">
        <v>13835870.64</v>
      </c>
      <c r="I296" s="91">
        <v>9123528.57</v>
      </c>
      <c r="J296" s="91">
        <f>I296/2</f>
        <v>4561764.285</v>
      </c>
      <c r="K296" s="91">
        <f t="shared" ref="K296:K306" si="73">I296-J296</f>
        <v>4561764.285</v>
      </c>
      <c r="L296" s="115">
        <v>356248730.34</v>
      </c>
      <c r="M296" s="100">
        <f t="shared" si="65"/>
        <v>678763984.185</v>
      </c>
      <c r="N296" s="99"/>
      <c r="O296" s="92"/>
      <c r="P296" s="101">
        <v>8</v>
      </c>
      <c r="Q296" s="92"/>
      <c r="R296" s="91" t="s">
        <v>716</v>
      </c>
      <c r="S296" s="120">
        <v>187524458.82</v>
      </c>
      <c r="T296" s="91">
        <v>0</v>
      </c>
      <c r="U296" s="91">
        <v>17430938.14</v>
      </c>
      <c r="V296" s="91">
        <v>9805637.79</v>
      </c>
      <c r="W296" s="91">
        <v>6148661.9</v>
      </c>
      <c r="X296" s="91">
        <f t="shared" si="71"/>
        <v>3074330.95</v>
      </c>
      <c r="Y296" s="91">
        <f t="shared" si="66"/>
        <v>3074330.95</v>
      </c>
      <c r="Z296" s="91">
        <v>234293656.98</v>
      </c>
      <c r="AA296" s="100">
        <f t="shared" si="69"/>
        <v>452129022.68</v>
      </c>
    </row>
    <row r="297" ht="24.9" customHeight="1" spans="1:27">
      <c r="A297" s="89"/>
      <c r="B297" s="92"/>
      <c r="C297" s="86">
        <v>2</v>
      </c>
      <c r="D297" s="91" t="s">
        <v>717</v>
      </c>
      <c r="E297" s="91">
        <v>202076504.4</v>
      </c>
      <c r="F297" s="91">
        <v>0</v>
      </c>
      <c r="G297" s="91">
        <v>18783592.66</v>
      </c>
      <c r="H297" s="91">
        <v>11235300.84</v>
      </c>
      <c r="I297" s="91">
        <v>6625802.91</v>
      </c>
      <c r="J297" s="91">
        <f t="shared" ref="J297:J306" si="74">I297/2</f>
        <v>3312901.455</v>
      </c>
      <c r="K297" s="91">
        <f t="shared" si="73"/>
        <v>3312901.455</v>
      </c>
      <c r="L297" s="115">
        <v>291230505.79</v>
      </c>
      <c r="M297" s="100">
        <f t="shared" si="65"/>
        <v>526638805.145</v>
      </c>
      <c r="N297" s="99"/>
      <c r="O297" s="92"/>
      <c r="P297" s="101">
        <v>9</v>
      </c>
      <c r="Q297" s="92"/>
      <c r="R297" s="91" t="s">
        <v>718</v>
      </c>
      <c r="S297" s="120">
        <v>192339284.95</v>
      </c>
      <c r="T297" s="91">
        <v>0</v>
      </c>
      <c r="U297" s="91">
        <v>17878490.09</v>
      </c>
      <c r="V297" s="91">
        <v>10204510.54</v>
      </c>
      <c r="W297" s="91">
        <v>6306533.25</v>
      </c>
      <c r="X297" s="91">
        <f t="shared" si="71"/>
        <v>3153266.625</v>
      </c>
      <c r="Y297" s="91">
        <f t="shared" si="66"/>
        <v>3153266.625</v>
      </c>
      <c r="Z297" s="91">
        <v>244266086.09</v>
      </c>
      <c r="AA297" s="100">
        <f t="shared" si="69"/>
        <v>467841638.295</v>
      </c>
    </row>
    <row r="298" ht="24.9" customHeight="1" spans="1:27">
      <c r="A298" s="89"/>
      <c r="B298" s="92"/>
      <c r="C298" s="86">
        <v>3</v>
      </c>
      <c r="D298" s="91" t="s">
        <v>719</v>
      </c>
      <c r="E298" s="91">
        <v>203385561.89</v>
      </c>
      <c r="F298" s="91">
        <v>0</v>
      </c>
      <c r="G298" s="91">
        <v>18905273.32</v>
      </c>
      <c r="H298" s="91">
        <v>11019354.59</v>
      </c>
      <c r="I298" s="91">
        <v>6668725.06</v>
      </c>
      <c r="J298" s="91">
        <f t="shared" si="74"/>
        <v>3334362.53</v>
      </c>
      <c r="K298" s="91">
        <f t="shared" si="73"/>
        <v>3334362.53</v>
      </c>
      <c r="L298" s="115">
        <v>285831519.11</v>
      </c>
      <c r="M298" s="100">
        <f t="shared" si="65"/>
        <v>522476071.44</v>
      </c>
      <c r="N298" s="99"/>
      <c r="O298" s="92"/>
      <c r="P298" s="101">
        <v>10</v>
      </c>
      <c r="Q298" s="92"/>
      <c r="R298" s="91" t="s">
        <v>720</v>
      </c>
      <c r="S298" s="120">
        <v>182461686.18</v>
      </c>
      <c r="T298" s="91">
        <v>0</v>
      </c>
      <c r="U298" s="91">
        <v>16960338.85</v>
      </c>
      <c r="V298" s="91">
        <v>9491856.79</v>
      </c>
      <c r="W298" s="91">
        <v>5982660.76</v>
      </c>
      <c r="X298" s="91">
        <f t="shared" si="71"/>
        <v>2991330.38</v>
      </c>
      <c r="Y298" s="91">
        <f t="shared" si="66"/>
        <v>2991330.38</v>
      </c>
      <c r="Z298" s="91">
        <v>226448651.74</v>
      </c>
      <c r="AA298" s="100">
        <f t="shared" si="69"/>
        <v>438353863.94</v>
      </c>
    </row>
    <row r="299" ht="24.9" customHeight="1" spans="1:27">
      <c r="A299" s="89"/>
      <c r="B299" s="92"/>
      <c r="C299" s="86">
        <v>4</v>
      </c>
      <c r="D299" s="91" t="s">
        <v>721</v>
      </c>
      <c r="E299" s="91">
        <v>221616014.21</v>
      </c>
      <c r="F299" s="91">
        <v>0</v>
      </c>
      <c r="G299" s="91">
        <v>20599846.33</v>
      </c>
      <c r="H299" s="91">
        <v>11124079.7</v>
      </c>
      <c r="I299" s="91">
        <v>7266475.82</v>
      </c>
      <c r="J299" s="91">
        <f t="shared" si="74"/>
        <v>3633237.91</v>
      </c>
      <c r="K299" s="91">
        <f t="shared" si="73"/>
        <v>3633237.91</v>
      </c>
      <c r="L299" s="115">
        <v>288449807.12</v>
      </c>
      <c r="M299" s="100">
        <f t="shared" si="65"/>
        <v>545422985.27</v>
      </c>
      <c r="N299" s="99"/>
      <c r="O299" s="92"/>
      <c r="P299" s="101">
        <v>11</v>
      </c>
      <c r="Q299" s="92"/>
      <c r="R299" s="91" t="s">
        <v>722</v>
      </c>
      <c r="S299" s="120">
        <v>252094483.34</v>
      </c>
      <c r="T299" s="91">
        <v>0</v>
      </c>
      <c r="U299" s="91">
        <v>23432907.75</v>
      </c>
      <c r="V299" s="91">
        <v>13406616.73</v>
      </c>
      <c r="W299" s="91">
        <v>8265821.73</v>
      </c>
      <c r="X299" s="91">
        <f t="shared" si="71"/>
        <v>4132910.865</v>
      </c>
      <c r="Y299" s="91">
        <f t="shared" si="66"/>
        <v>4132910.865</v>
      </c>
      <c r="Z299" s="91">
        <v>324323640.76</v>
      </c>
      <c r="AA299" s="100">
        <f t="shared" si="69"/>
        <v>617390559.445</v>
      </c>
    </row>
    <row r="300" ht="24.9" customHeight="1" spans="1:27">
      <c r="A300" s="89"/>
      <c r="B300" s="92"/>
      <c r="C300" s="86">
        <v>5</v>
      </c>
      <c r="D300" s="91" t="s">
        <v>723</v>
      </c>
      <c r="E300" s="91">
        <v>215551903.72</v>
      </c>
      <c r="F300" s="91">
        <v>0</v>
      </c>
      <c r="G300" s="91">
        <v>20036169.81</v>
      </c>
      <c r="H300" s="91">
        <v>11723810.48</v>
      </c>
      <c r="I300" s="91">
        <v>7067642.2</v>
      </c>
      <c r="J300" s="91">
        <f t="shared" si="74"/>
        <v>3533821.1</v>
      </c>
      <c r="K300" s="91">
        <f t="shared" si="73"/>
        <v>3533821.1</v>
      </c>
      <c r="L300" s="115">
        <v>303443994.34</v>
      </c>
      <c r="M300" s="100">
        <f t="shared" si="65"/>
        <v>554289699.45</v>
      </c>
      <c r="N300" s="99"/>
      <c r="O300" s="92"/>
      <c r="P300" s="101">
        <v>12</v>
      </c>
      <c r="Q300" s="92"/>
      <c r="R300" s="91" t="s">
        <v>724</v>
      </c>
      <c r="S300" s="120">
        <v>169723199.64</v>
      </c>
      <c r="T300" s="91">
        <v>0</v>
      </c>
      <c r="U300" s="91">
        <v>15776259.87</v>
      </c>
      <c r="V300" s="91">
        <v>9307269.96</v>
      </c>
      <c r="W300" s="91">
        <v>5564983.79</v>
      </c>
      <c r="X300" s="91">
        <f t="shared" si="71"/>
        <v>2782491.895</v>
      </c>
      <c r="Y300" s="91">
        <f t="shared" si="66"/>
        <v>2782491.895</v>
      </c>
      <c r="Z300" s="91">
        <v>221833698.59</v>
      </c>
      <c r="AA300" s="100">
        <f t="shared" si="69"/>
        <v>419422919.955</v>
      </c>
    </row>
    <row r="301" ht="24.9" customHeight="1" spans="1:27">
      <c r="A301" s="89"/>
      <c r="B301" s="92"/>
      <c r="C301" s="86">
        <v>6</v>
      </c>
      <c r="D301" s="91" t="s">
        <v>104</v>
      </c>
      <c r="E301" s="91">
        <v>234708641.8</v>
      </c>
      <c r="F301" s="91">
        <v>0</v>
      </c>
      <c r="G301" s="91">
        <v>21816843.74</v>
      </c>
      <c r="H301" s="91">
        <v>12386135.58</v>
      </c>
      <c r="I301" s="91">
        <v>7695764.56</v>
      </c>
      <c r="J301" s="91">
        <f t="shared" si="74"/>
        <v>3847882.28</v>
      </c>
      <c r="K301" s="91">
        <f t="shared" si="73"/>
        <v>3847882.28</v>
      </c>
      <c r="L301" s="115">
        <v>320003135.31</v>
      </c>
      <c r="M301" s="100">
        <f t="shared" si="65"/>
        <v>592762638.71</v>
      </c>
      <c r="N301" s="99"/>
      <c r="O301" s="92"/>
      <c r="P301" s="101">
        <v>13</v>
      </c>
      <c r="Q301" s="92"/>
      <c r="R301" s="91" t="s">
        <v>725</v>
      </c>
      <c r="S301" s="120">
        <v>226583755.74</v>
      </c>
      <c r="T301" s="91">
        <v>0</v>
      </c>
      <c r="U301" s="91">
        <v>21061612.2</v>
      </c>
      <c r="V301" s="91">
        <v>11263840.52</v>
      </c>
      <c r="W301" s="91">
        <v>7429361.04</v>
      </c>
      <c r="X301" s="91">
        <f t="shared" si="71"/>
        <v>3714680.52</v>
      </c>
      <c r="Y301" s="91">
        <f t="shared" si="66"/>
        <v>3714680.52</v>
      </c>
      <c r="Z301" s="91">
        <v>270750956.63</v>
      </c>
      <c r="AA301" s="100">
        <f t="shared" si="69"/>
        <v>533374845.61</v>
      </c>
    </row>
    <row r="302" ht="24.9" customHeight="1" spans="1:27">
      <c r="A302" s="89"/>
      <c r="B302" s="92"/>
      <c r="C302" s="86">
        <v>7</v>
      </c>
      <c r="D302" s="91" t="s">
        <v>726</v>
      </c>
      <c r="E302" s="91">
        <v>184033263.95</v>
      </c>
      <c r="F302" s="91">
        <v>0</v>
      </c>
      <c r="G302" s="91">
        <v>17106421.53</v>
      </c>
      <c r="H302" s="91">
        <v>9933106.56</v>
      </c>
      <c r="I302" s="91">
        <v>6034190.57</v>
      </c>
      <c r="J302" s="91">
        <f t="shared" si="74"/>
        <v>3017095.285</v>
      </c>
      <c r="K302" s="91">
        <f t="shared" si="73"/>
        <v>3017095.285</v>
      </c>
      <c r="L302" s="115">
        <v>258673656.19</v>
      </c>
      <c r="M302" s="100">
        <f t="shared" si="65"/>
        <v>472763543.515</v>
      </c>
      <c r="N302" s="99"/>
      <c r="O302" s="92"/>
      <c r="P302" s="101">
        <v>14</v>
      </c>
      <c r="Q302" s="92"/>
      <c r="R302" s="91" t="s">
        <v>727</v>
      </c>
      <c r="S302" s="120">
        <v>226256040.7</v>
      </c>
      <c r="T302" s="91">
        <v>0</v>
      </c>
      <c r="U302" s="91">
        <v>21031150.14</v>
      </c>
      <c r="V302" s="91">
        <v>11372674.94</v>
      </c>
      <c r="W302" s="91">
        <v>7418615.72</v>
      </c>
      <c r="X302" s="91">
        <f t="shared" si="71"/>
        <v>3709307.86</v>
      </c>
      <c r="Y302" s="91">
        <f t="shared" si="66"/>
        <v>3709307.86</v>
      </c>
      <c r="Z302" s="91">
        <v>273471983.65</v>
      </c>
      <c r="AA302" s="100">
        <f t="shared" si="69"/>
        <v>535841157.29</v>
      </c>
    </row>
    <row r="303" ht="24.9" customHeight="1" spans="1:27">
      <c r="A303" s="89"/>
      <c r="B303" s="92"/>
      <c r="C303" s="86">
        <v>8</v>
      </c>
      <c r="D303" s="91" t="s">
        <v>728</v>
      </c>
      <c r="E303" s="91">
        <v>197409574.79</v>
      </c>
      <c r="F303" s="91">
        <v>0</v>
      </c>
      <c r="G303" s="91">
        <v>18349788.12</v>
      </c>
      <c r="H303" s="91">
        <v>10877272.13</v>
      </c>
      <c r="I303" s="91">
        <v>6472780.88</v>
      </c>
      <c r="J303" s="91">
        <f t="shared" si="74"/>
        <v>3236390.44</v>
      </c>
      <c r="K303" s="91">
        <f t="shared" si="73"/>
        <v>3236390.44</v>
      </c>
      <c r="L303" s="115">
        <v>282279240.13</v>
      </c>
      <c r="M303" s="100">
        <f t="shared" si="65"/>
        <v>512152265.61</v>
      </c>
      <c r="N303" s="99"/>
      <c r="O303" s="92"/>
      <c r="P303" s="101">
        <v>15</v>
      </c>
      <c r="Q303" s="92"/>
      <c r="R303" s="91" t="s">
        <v>729</v>
      </c>
      <c r="S303" s="120">
        <v>178804779.69</v>
      </c>
      <c r="T303" s="91">
        <v>0</v>
      </c>
      <c r="U303" s="91">
        <v>16620418.87</v>
      </c>
      <c r="V303" s="91">
        <v>10015938.93</v>
      </c>
      <c r="W303" s="91">
        <v>5862755.96</v>
      </c>
      <c r="X303" s="91">
        <f t="shared" si="71"/>
        <v>2931377.98</v>
      </c>
      <c r="Y303" s="91">
        <f t="shared" si="66"/>
        <v>2931377.98</v>
      </c>
      <c r="Z303" s="91">
        <v>239551507.24</v>
      </c>
      <c r="AA303" s="100">
        <f t="shared" si="69"/>
        <v>447924022.71</v>
      </c>
    </row>
    <row r="304" ht="24.9" customHeight="1" spans="1:27">
      <c r="A304" s="89"/>
      <c r="B304" s="92"/>
      <c r="C304" s="86">
        <v>9</v>
      </c>
      <c r="D304" s="91" t="s">
        <v>730</v>
      </c>
      <c r="E304" s="91">
        <v>179974860.43</v>
      </c>
      <c r="F304" s="91">
        <v>0</v>
      </c>
      <c r="G304" s="91">
        <v>16729181.24</v>
      </c>
      <c r="H304" s="91">
        <v>9691944.1</v>
      </c>
      <c r="I304" s="91">
        <v>5901121.25</v>
      </c>
      <c r="J304" s="91">
        <f t="shared" si="74"/>
        <v>2950560.625</v>
      </c>
      <c r="K304" s="91">
        <f t="shared" si="73"/>
        <v>2950560.625</v>
      </c>
      <c r="L304" s="115">
        <v>252644225.61</v>
      </c>
      <c r="M304" s="100">
        <f t="shared" si="65"/>
        <v>461990772.005</v>
      </c>
      <c r="N304" s="99"/>
      <c r="O304" s="92"/>
      <c r="P304" s="101">
        <v>16</v>
      </c>
      <c r="Q304" s="92"/>
      <c r="R304" s="91" t="s">
        <v>731</v>
      </c>
      <c r="S304" s="120">
        <v>227829765.19</v>
      </c>
      <c r="T304" s="91">
        <v>0</v>
      </c>
      <c r="U304" s="91">
        <v>21177432.36</v>
      </c>
      <c r="V304" s="91">
        <v>11602796.23</v>
      </c>
      <c r="W304" s="91">
        <v>7470215.93</v>
      </c>
      <c r="X304" s="91">
        <f t="shared" si="71"/>
        <v>3735107.965</v>
      </c>
      <c r="Y304" s="91">
        <f t="shared" si="66"/>
        <v>3735107.965</v>
      </c>
      <c r="Z304" s="91">
        <v>279225368.01</v>
      </c>
      <c r="AA304" s="100">
        <f t="shared" si="69"/>
        <v>543570469.755</v>
      </c>
    </row>
    <row r="305" ht="24.9" customHeight="1" spans="1:27">
      <c r="A305" s="89"/>
      <c r="B305" s="92"/>
      <c r="C305" s="86">
        <v>10</v>
      </c>
      <c r="D305" s="91" t="s">
        <v>732</v>
      </c>
      <c r="E305" s="91">
        <v>170683371.43</v>
      </c>
      <c r="F305" s="91">
        <v>0</v>
      </c>
      <c r="G305" s="91">
        <v>15865510.6</v>
      </c>
      <c r="H305" s="91">
        <v>9968699.81</v>
      </c>
      <c r="I305" s="91">
        <v>5596466.46</v>
      </c>
      <c r="J305" s="91">
        <f t="shared" si="74"/>
        <v>2798233.23</v>
      </c>
      <c r="K305" s="91">
        <f t="shared" si="73"/>
        <v>2798233.23</v>
      </c>
      <c r="L305" s="115">
        <v>259563542.03</v>
      </c>
      <c r="M305" s="100">
        <f t="shared" si="65"/>
        <v>458879357.1</v>
      </c>
      <c r="N305" s="99"/>
      <c r="O305" s="93"/>
      <c r="P305" s="101">
        <v>17</v>
      </c>
      <c r="Q305" s="93"/>
      <c r="R305" s="91" t="s">
        <v>733</v>
      </c>
      <c r="S305" s="120">
        <v>242070139.71</v>
      </c>
      <c r="T305" s="91">
        <v>0</v>
      </c>
      <c r="U305" s="91">
        <v>22501116.16</v>
      </c>
      <c r="V305" s="91">
        <v>10641819.86</v>
      </c>
      <c r="W305" s="91">
        <v>7937137.67</v>
      </c>
      <c r="X305" s="91">
        <f t="shared" si="71"/>
        <v>3968568.835</v>
      </c>
      <c r="Y305" s="91">
        <f t="shared" si="66"/>
        <v>3968568.835</v>
      </c>
      <c r="Z305" s="91">
        <v>255199488.14</v>
      </c>
      <c r="AA305" s="100">
        <f t="shared" si="69"/>
        <v>534381132.705</v>
      </c>
    </row>
    <row r="306" ht="24.9" customHeight="1" spans="1:27">
      <c r="A306" s="89"/>
      <c r="B306" s="93"/>
      <c r="C306" s="86">
        <v>11</v>
      </c>
      <c r="D306" s="91" t="s">
        <v>734</v>
      </c>
      <c r="E306" s="91">
        <v>232955121.02</v>
      </c>
      <c r="F306" s="91">
        <v>0</v>
      </c>
      <c r="G306" s="91">
        <v>21653848.94</v>
      </c>
      <c r="H306" s="91">
        <v>12121479.49</v>
      </c>
      <c r="I306" s="91">
        <v>7638269.1</v>
      </c>
      <c r="J306" s="91">
        <f t="shared" si="74"/>
        <v>3819134.55</v>
      </c>
      <c r="K306" s="91">
        <f t="shared" si="73"/>
        <v>3819134.55</v>
      </c>
      <c r="L306" s="115">
        <v>313386328.19</v>
      </c>
      <c r="M306" s="100">
        <f t="shared" si="65"/>
        <v>583935912.19</v>
      </c>
      <c r="N306" s="99"/>
      <c r="O306" s="86"/>
      <c r="P306" s="95" t="s">
        <v>735</v>
      </c>
      <c r="Q306" s="107"/>
      <c r="R306" s="96"/>
      <c r="S306" s="96">
        <f t="shared" ref="S306:X306" si="75">SUM(S289:S305)</f>
        <v>3615671247.63</v>
      </c>
      <c r="T306" s="96">
        <f t="shared" si="75"/>
        <v>0</v>
      </c>
      <c r="U306" s="96">
        <f t="shared" si="75"/>
        <v>336087048.31</v>
      </c>
      <c r="V306" s="96">
        <f t="shared" si="75"/>
        <v>189826352.65</v>
      </c>
      <c r="W306" s="96">
        <f t="shared" si="75"/>
        <v>118552748.89</v>
      </c>
      <c r="X306" s="96">
        <f t="shared" si="75"/>
        <v>59276374.445</v>
      </c>
      <c r="Y306" s="96">
        <f t="shared" si="66"/>
        <v>59276374.445</v>
      </c>
      <c r="Z306" s="96">
        <f>SUM(Z289:Z305)</f>
        <v>4561290318.28</v>
      </c>
      <c r="AA306" s="96">
        <f>SUM(AA289:AA305)</f>
        <v>8762151341.315</v>
      </c>
    </row>
    <row r="307" ht="24.9" customHeight="1" spans="1:27">
      <c r="A307" s="86"/>
      <c r="B307" s="94" t="s">
        <v>736</v>
      </c>
      <c r="C307" s="95"/>
      <c r="D307" s="96"/>
      <c r="E307" s="96">
        <f t="shared" ref="E307:M307" si="76">SUM(E296:E306)</f>
        <v>2320648002.24</v>
      </c>
      <c r="F307" s="96">
        <f t="shared" si="76"/>
        <v>0</v>
      </c>
      <c r="G307" s="96">
        <f t="shared" si="76"/>
        <v>215710910.61</v>
      </c>
      <c r="H307" s="96">
        <f t="shared" si="76"/>
        <v>123917053.92</v>
      </c>
      <c r="I307" s="96">
        <f t="shared" si="76"/>
        <v>76090767.38</v>
      </c>
      <c r="J307" s="96">
        <f t="shared" si="76"/>
        <v>38045383.69</v>
      </c>
      <c r="K307" s="96">
        <f t="shared" si="76"/>
        <v>38045383.69</v>
      </c>
      <c r="L307" s="96">
        <f t="shared" si="76"/>
        <v>3211754684.16</v>
      </c>
      <c r="M307" s="96">
        <f t="shared" si="76"/>
        <v>5910076034.62</v>
      </c>
      <c r="N307" s="99"/>
      <c r="O307" s="90">
        <v>32</v>
      </c>
      <c r="P307" s="101">
        <v>1</v>
      </c>
      <c r="Q307" s="90" t="s">
        <v>121</v>
      </c>
      <c r="R307" s="91" t="s">
        <v>737</v>
      </c>
      <c r="S307" s="91">
        <v>161062958.59</v>
      </c>
      <c r="T307" s="91">
        <v>0</v>
      </c>
      <c r="U307" s="91">
        <v>14971265.54</v>
      </c>
      <c r="V307" s="91">
        <v>12158092.26</v>
      </c>
      <c r="W307" s="91">
        <v>5281026.73</v>
      </c>
      <c r="X307" s="91">
        <f t="shared" ref="X307:X329" si="77">W307/2</f>
        <v>2640513.365</v>
      </c>
      <c r="Y307" s="91">
        <f t="shared" si="66"/>
        <v>2640513.365</v>
      </c>
      <c r="Z307" s="91">
        <v>561542071.07</v>
      </c>
      <c r="AA307" s="100">
        <f t="shared" si="69"/>
        <v>752374900.825</v>
      </c>
    </row>
    <row r="308" ht="24.9" customHeight="1" spans="1:27">
      <c r="A308" s="89">
        <v>16</v>
      </c>
      <c r="B308" s="90" t="s">
        <v>738</v>
      </c>
      <c r="C308" s="86">
        <v>1</v>
      </c>
      <c r="D308" s="91" t="s">
        <v>739</v>
      </c>
      <c r="E308" s="91">
        <v>182100127.09</v>
      </c>
      <c r="F308" s="91">
        <v>0</v>
      </c>
      <c r="G308" s="91">
        <v>16926730.89</v>
      </c>
      <c r="H308" s="91">
        <v>11310796.05</v>
      </c>
      <c r="I308" s="91">
        <v>5970805.74</v>
      </c>
      <c r="J308" s="91">
        <f>I308/2</f>
        <v>2985402.87</v>
      </c>
      <c r="K308" s="91">
        <f t="shared" ref="K308:K334" si="78">I308-J308</f>
        <v>2985402.87</v>
      </c>
      <c r="L308" s="115">
        <v>262773196.29</v>
      </c>
      <c r="M308" s="100">
        <f t="shared" si="65"/>
        <v>476096253.19</v>
      </c>
      <c r="N308" s="99"/>
      <c r="O308" s="92"/>
      <c r="P308" s="101">
        <v>2</v>
      </c>
      <c r="Q308" s="92"/>
      <c r="R308" s="91" t="s">
        <v>740</v>
      </c>
      <c r="S308" s="91">
        <v>201235658.2</v>
      </c>
      <c r="T308" s="91">
        <v>0</v>
      </c>
      <c r="U308" s="91">
        <v>18705433.58</v>
      </c>
      <c r="V308" s="91">
        <v>13873998.46</v>
      </c>
      <c r="W308" s="91">
        <v>6598232.76</v>
      </c>
      <c r="X308" s="91">
        <f t="shared" si="77"/>
        <v>3299116.38</v>
      </c>
      <c r="Y308" s="91">
        <f t="shared" si="66"/>
        <v>3299116.38</v>
      </c>
      <c r="Z308" s="91">
        <v>604442351.75</v>
      </c>
      <c r="AA308" s="100">
        <f t="shared" si="69"/>
        <v>841556558.37</v>
      </c>
    </row>
    <row r="309" ht="24.9" customHeight="1" spans="1:27">
      <c r="A309" s="89"/>
      <c r="B309" s="92"/>
      <c r="C309" s="86">
        <v>2</v>
      </c>
      <c r="D309" s="91" t="s">
        <v>741</v>
      </c>
      <c r="E309" s="91">
        <v>171365398.6</v>
      </c>
      <c r="F309" s="91">
        <v>0</v>
      </c>
      <c r="G309" s="91">
        <v>15928906.99</v>
      </c>
      <c r="H309" s="91">
        <v>10797132.46</v>
      </c>
      <c r="I309" s="91">
        <v>5618829.17</v>
      </c>
      <c r="J309" s="91">
        <f t="shared" ref="J309:J334" si="79">I309/2</f>
        <v>2809414.585</v>
      </c>
      <c r="K309" s="91">
        <f t="shared" si="78"/>
        <v>2809414.585</v>
      </c>
      <c r="L309" s="115">
        <v>249930820.49</v>
      </c>
      <c r="M309" s="100">
        <f t="shared" si="65"/>
        <v>450831673.125</v>
      </c>
      <c r="N309" s="99"/>
      <c r="O309" s="92"/>
      <c r="P309" s="101">
        <v>3</v>
      </c>
      <c r="Q309" s="92"/>
      <c r="R309" s="91" t="s">
        <v>742</v>
      </c>
      <c r="S309" s="91">
        <v>185380251.91</v>
      </c>
      <c r="T309" s="91">
        <v>0</v>
      </c>
      <c r="U309" s="91">
        <v>17231627.94</v>
      </c>
      <c r="V309" s="91">
        <v>11935172.64</v>
      </c>
      <c r="W309" s="91">
        <v>6078356.4</v>
      </c>
      <c r="X309" s="91">
        <f t="shared" si="77"/>
        <v>3039178.2</v>
      </c>
      <c r="Y309" s="91">
        <f t="shared" si="66"/>
        <v>3039178.2</v>
      </c>
      <c r="Z309" s="91">
        <v>555968739.41</v>
      </c>
      <c r="AA309" s="100">
        <f t="shared" si="69"/>
        <v>773554970.1</v>
      </c>
    </row>
    <row r="310" ht="24.9" customHeight="1" spans="1:27">
      <c r="A310" s="89"/>
      <c r="B310" s="92"/>
      <c r="C310" s="86">
        <v>3</v>
      </c>
      <c r="D310" s="91" t="s">
        <v>743</v>
      </c>
      <c r="E310" s="91">
        <v>157431605.69</v>
      </c>
      <c r="F310" s="91">
        <v>0</v>
      </c>
      <c r="G310" s="91">
        <v>14633720.83</v>
      </c>
      <c r="H310" s="91">
        <v>9967570.95</v>
      </c>
      <c r="I310" s="91">
        <v>5161959.8</v>
      </c>
      <c r="J310" s="91">
        <f t="shared" si="79"/>
        <v>2580979.9</v>
      </c>
      <c r="K310" s="91">
        <f t="shared" si="78"/>
        <v>2580979.9</v>
      </c>
      <c r="L310" s="115">
        <v>229190513.29</v>
      </c>
      <c r="M310" s="100">
        <f t="shared" si="65"/>
        <v>413804390.66</v>
      </c>
      <c r="N310" s="99"/>
      <c r="O310" s="92"/>
      <c r="P310" s="101">
        <v>4</v>
      </c>
      <c r="Q310" s="92"/>
      <c r="R310" s="91" t="s">
        <v>744</v>
      </c>
      <c r="S310" s="91">
        <v>197889704.61</v>
      </c>
      <c r="T310" s="91">
        <v>0</v>
      </c>
      <c r="U310" s="91">
        <v>18394417.57</v>
      </c>
      <c r="V310" s="91">
        <v>13076709.55</v>
      </c>
      <c r="W310" s="91">
        <v>6488523.67</v>
      </c>
      <c r="X310" s="91">
        <f t="shared" si="77"/>
        <v>3244261.835</v>
      </c>
      <c r="Y310" s="91">
        <f t="shared" si="66"/>
        <v>3244261.835</v>
      </c>
      <c r="Z310" s="91">
        <v>584508908.96</v>
      </c>
      <c r="AA310" s="100">
        <f t="shared" si="69"/>
        <v>817114002.525</v>
      </c>
    </row>
    <row r="311" ht="24.9" customHeight="1" spans="1:27">
      <c r="A311" s="89"/>
      <c r="B311" s="92"/>
      <c r="C311" s="86">
        <v>4</v>
      </c>
      <c r="D311" s="91" t="s">
        <v>745</v>
      </c>
      <c r="E311" s="91">
        <v>167440657.13</v>
      </c>
      <c r="F311" s="91">
        <v>0</v>
      </c>
      <c r="G311" s="91">
        <v>15564090.97</v>
      </c>
      <c r="H311" s="91">
        <v>10686949.03</v>
      </c>
      <c r="I311" s="91">
        <v>5490142.44</v>
      </c>
      <c r="J311" s="91">
        <f t="shared" si="79"/>
        <v>2745071.22</v>
      </c>
      <c r="K311" s="91">
        <f t="shared" si="78"/>
        <v>2745071.22</v>
      </c>
      <c r="L311" s="115">
        <v>247176066.02</v>
      </c>
      <c r="M311" s="100">
        <f t="shared" si="65"/>
        <v>443612834.37</v>
      </c>
      <c r="N311" s="99"/>
      <c r="O311" s="92"/>
      <c r="P311" s="101">
        <v>5</v>
      </c>
      <c r="Q311" s="92"/>
      <c r="R311" s="91" t="s">
        <v>746</v>
      </c>
      <c r="S311" s="91">
        <v>183691154.26</v>
      </c>
      <c r="T311" s="91">
        <v>0</v>
      </c>
      <c r="U311" s="91">
        <v>17074621.45</v>
      </c>
      <c r="V311" s="91">
        <v>13265384.93</v>
      </c>
      <c r="W311" s="91">
        <v>6022973.27</v>
      </c>
      <c r="X311" s="91">
        <f t="shared" si="77"/>
        <v>3011486.635</v>
      </c>
      <c r="Y311" s="91">
        <f t="shared" si="66"/>
        <v>3011486.635</v>
      </c>
      <c r="Z311" s="91">
        <v>589226082.23</v>
      </c>
      <c r="AA311" s="100">
        <f t="shared" si="69"/>
        <v>806268729.505</v>
      </c>
    </row>
    <row r="312" ht="24.9" customHeight="1" spans="1:27">
      <c r="A312" s="89"/>
      <c r="B312" s="92"/>
      <c r="C312" s="86">
        <v>5</v>
      </c>
      <c r="D312" s="91" t="s">
        <v>747</v>
      </c>
      <c r="E312" s="91">
        <v>179547673.07</v>
      </c>
      <c r="F312" s="91">
        <v>0</v>
      </c>
      <c r="G312" s="91">
        <v>16689472.95</v>
      </c>
      <c r="H312" s="91">
        <v>10537789.42</v>
      </c>
      <c r="I312" s="91">
        <v>5887114.38</v>
      </c>
      <c r="J312" s="91">
        <f t="shared" si="79"/>
        <v>2943557.19</v>
      </c>
      <c r="K312" s="91">
        <f t="shared" si="78"/>
        <v>2943557.19</v>
      </c>
      <c r="L312" s="115">
        <v>243446847.64</v>
      </c>
      <c r="M312" s="100">
        <f t="shared" si="65"/>
        <v>453165340.27</v>
      </c>
      <c r="N312" s="99"/>
      <c r="O312" s="92"/>
      <c r="P312" s="101">
        <v>6</v>
      </c>
      <c r="Q312" s="92"/>
      <c r="R312" s="91" t="s">
        <v>748</v>
      </c>
      <c r="S312" s="91">
        <v>183660459.77</v>
      </c>
      <c r="T312" s="91">
        <v>0</v>
      </c>
      <c r="U312" s="91">
        <v>17071768.31</v>
      </c>
      <c r="V312" s="91">
        <v>13166969.06</v>
      </c>
      <c r="W312" s="91">
        <v>6021966.84</v>
      </c>
      <c r="X312" s="91">
        <f t="shared" si="77"/>
        <v>3010983.42</v>
      </c>
      <c r="Y312" s="91">
        <f t="shared" si="66"/>
        <v>3010983.42</v>
      </c>
      <c r="Z312" s="91">
        <v>586765534.92</v>
      </c>
      <c r="AA312" s="100">
        <f t="shared" si="69"/>
        <v>803675715.48</v>
      </c>
    </row>
    <row r="313" ht="24.9" customHeight="1" spans="1:27">
      <c r="A313" s="89"/>
      <c r="B313" s="92"/>
      <c r="C313" s="86">
        <v>6</v>
      </c>
      <c r="D313" s="91" t="s">
        <v>749</v>
      </c>
      <c r="E313" s="91">
        <v>180148883.64</v>
      </c>
      <c r="F313" s="91">
        <v>0</v>
      </c>
      <c r="G313" s="91">
        <v>16745357.2</v>
      </c>
      <c r="H313" s="91">
        <v>10568360.19</v>
      </c>
      <c r="I313" s="91">
        <v>5906827.23</v>
      </c>
      <c r="J313" s="91">
        <f t="shared" si="79"/>
        <v>2953413.615</v>
      </c>
      <c r="K313" s="91">
        <f t="shared" si="78"/>
        <v>2953413.615</v>
      </c>
      <c r="L313" s="115">
        <v>244211163.58</v>
      </c>
      <c r="M313" s="100">
        <f t="shared" si="65"/>
        <v>454627178.225</v>
      </c>
      <c r="N313" s="99"/>
      <c r="O313" s="92"/>
      <c r="P313" s="101">
        <v>7</v>
      </c>
      <c r="Q313" s="92"/>
      <c r="R313" s="91" t="s">
        <v>750</v>
      </c>
      <c r="S313" s="91">
        <v>199045913.05</v>
      </c>
      <c r="T313" s="91">
        <v>0</v>
      </c>
      <c r="U313" s="91">
        <v>18501890.47</v>
      </c>
      <c r="V313" s="91">
        <v>13881220.88</v>
      </c>
      <c r="W313" s="91">
        <v>6526434.1</v>
      </c>
      <c r="X313" s="91">
        <f t="shared" si="77"/>
        <v>3263217.05</v>
      </c>
      <c r="Y313" s="91">
        <f t="shared" si="66"/>
        <v>3263217.05</v>
      </c>
      <c r="Z313" s="91">
        <v>604622923.33</v>
      </c>
      <c r="AA313" s="100">
        <f t="shared" si="69"/>
        <v>839315164.78</v>
      </c>
    </row>
    <row r="314" ht="24.9" customHeight="1" spans="1:27">
      <c r="A314" s="89"/>
      <c r="B314" s="92"/>
      <c r="C314" s="86">
        <v>7</v>
      </c>
      <c r="D314" s="91" t="s">
        <v>751</v>
      </c>
      <c r="E314" s="91">
        <v>161242752.29</v>
      </c>
      <c r="F314" s="91">
        <v>0</v>
      </c>
      <c r="G314" s="91">
        <v>14987977.88</v>
      </c>
      <c r="H314" s="91">
        <v>9756149.09</v>
      </c>
      <c r="I314" s="91">
        <v>5286921.91</v>
      </c>
      <c r="J314" s="91">
        <f t="shared" si="79"/>
        <v>2643460.955</v>
      </c>
      <c r="K314" s="91">
        <f t="shared" si="78"/>
        <v>2643460.955</v>
      </c>
      <c r="L314" s="115">
        <v>223904643.29</v>
      </c>
      <c r="M314" s="100">
        <f t="shared" si="65"/>
        <v>412534983.505</v>
      </c>
      <c r="N314" s="99"/>
      <c r="O314" s="92"/>
      <c r="P314" s="101">
        <v>8</v>
      </c>
      <c r="Q314" s="92"/>
      <c r="R314" s="91" t="s">
        <v>752</v>
      </c>
      <c r="S314" s="91">
        <v>192837837.95</v>
      </c>
      <c r="T314" s="91">
        <v>0</v>
      </c>
      <c r="U314" s="91">
        <v>17924832.02</v>
      </c>
      <c r="V314" s="91">
        <v>12659033.6</v>
      </c>
      <c r="W314" s="91">
        <v>6322880.1</v>
      </c>
      <c r="X314" s="91">
        <f t="shared" si="77"/>
        <v>3161440.05</v>
      </c>
      <c r="Y314" s="91">
        <f t="shared" si="66"/>
        <v>3161440.05</v>
      </c>
      <c r="Z314" s="91">
        <v>574066371.06</v>
      </c>
      <c r="AA314" s="100">
        <f t="shared" si="69"/>
        <v>800649514.68</v>
      </c>
    </row>
    <row r="315" ht="24.9" customHeight="1" spans="1:27">
      <c r="A315" s="89"/>
      <c r="B315" s="92"/>
      <c r="C315" s="86">
        <v>8</v>
      </c>
      <c r="D315" s="91" t="s">
        <v>753</v>
      </c>
      <c r="E315" s="91">
        <v>170789469.59</v>
      </c>
      <c r="F315" s="91">
        <v>0</v>
      </c>
      <c r="G315" s="91">
        <v>15875372.73</v>
      </c>
      <c r="H315" s="91">
        <v>10349134.79</v>
      </c>
      <c r="I315" s="91">
        <v>5599945.27</v>
      </c>
      <c r="J315" s="91">
        <f t="shared" si="79"/>
        <v>2799972.635</v>
      </c>
      <c r="K315" s="91">
        <f t="shared" si="78"/>
        <v>2799972.635</v>
      </c>
      <c r="L315" s="115">
        <v>238730193.25</v>
      </c>
      <c r="M315" s="100">
        <f t="shared" si="65"/>
        <v>438544142.995</v>
      </c>
      <c r="N315" s="99"/>
      <c r="O315" s="92"/>
      <c r="P315" s="101">
        <v>9</v>
      </c>
      <c r="Q315" s="92"/>
      <c r="R315" s="91" t="s">
        <v>754</v>
      </c>
      <c r="S315" s="91">
        <v>183933882.54</v>
      </c>
      <c r="T315" s="91">
        <v>0</v>
      </c>
      <c r="U315" s="91">
        <v>17097183.74</v>
      </c>
      <c r="V315" s="91">
        <v>12887681.35</v>
      </c>
      <c r="W315" s="91">
        <v>6030931.99</v>
      </c>
      <c r="X315" s="91">
        <f t="shared" si="77"/>
        <v>3015465.995</v>
      </c>
      <c r="Y315" s="91">
        <f t="shared" si="66"/>
        <v>3015465.995</v>
      </c>
      <c r="Z315" s="91">
        <v>579782914.67</v>
      </c>
      <c r="AA315" s="100">
        <f t="shared" si="69"/>
        <v>796717128.295</v>
      </c>
    </row>
    <row r="316" ht="24.9" customHeight="1" spans="1:27">
      <c r="A316" s="89"/>
      <c r="B316" s="92"/>
      <c r="C316" s="86">
        <v>9</v>
      </c>
      <c r="D316" s="91" t="s">
        <v>755</v>
      </c>
      <c r="E316" s="91">
        <v>192151966.27</v>
      </c>
      <c r="F316" s="91">
        <v>0</v>
      </c>
      <c r="G316" s="91">
        <v>17861078.28</v>
      </c>
      <c r="H316" s="91">
        <v>11374801.65</v>
      </c>
      <c r="I316" s="91">
        <v>6300391.34</v>
      </c>
      <c r="J316" s="91">
        <f t="shared" si="79"/>
        <v>3150195.67</v>
      </c>
      <c r="K316" s="91">
        <f t="shared" si="78"/>
        <v>3150195.67</v>
      </c>
      <c r="L316" s="115">
        <v>264373434.15</v>
      </c>
      <c r="M316" s="100">
        <f t="shared" si="65"/>
        <v>488911476.02</v>
      </c>
      <c r="N316" s="99"/>
      <c r="O316" s="92"/>
      <c r="P316" s="101">
        <v>10</v>
      </c>
      <c r="Q316" s="92"/>
      <c r="R316" s="91" t="s">
        <v>756</v>
      </c>
      <c r="S316" s="91">
        <v>215692080.86</v>
      </c>
      <c r="T316" s="91">
        <v>0</v>
      </c>
      <c r="U316" s="91">
        <v>20049199.67</v>
      </c>
      <c r="V316" s="91">
        <v>13874600.33</v>
      </c>
      <c r="W316" s="91">
        <v>7072238.42</v>
      </c>
      <c r="X316" s="91">
        <f t="shared" si="77"/>
        <v>3536119.21</v>
      </c>
      <c r="Y316" s="91">
        <f t="shared" si="66"/>
        <v>3536119.21</v>
      </c>
      <c r="Z316" s="91">
        <v>604457399.38</v>
      </c>
      <c r="AA316" s="100">
        <f t="shared" si="69"/>
        <v>857609399.45</v>
      </c>
    </row>
    <row r="317" ht="24.9" customHeight="1" spans="1:27">
      <c r="A317" s="89"/>
      <c r="B317" s="92"/>
      <c r="C317" s="86">
        <v>10</v>
      </c>
      <c r="D317" s="91" t="s">
        <v>757</v>
      </c>
      <c r="E317" s="91">
        <v>169835445.35</v>
      </c>
      <c r="F317" s="91">
        <v>0</v>
      </c>
      <c r="G317" s="91">
        <v>15786693.43</v>
      </c>
      <c r="H317" s="91">
        <v>10663600.68</v>
      </c>
      <c r="I317" s="91">
        <v>5568664.16</v>
      </c>
      <c r="J317" s="91">
        <f t="shared" si="79"/>
        <v>2784332.08</v>
      </c>
      <c r="K317" s="91">
        <f t="shared" si="78"/>
        <v>2784332.08</v>
      </c>
      <c r="L317" s="115">
        <v>246592321.66</v>
      </c>
      <c r="M317" s="100">
        <f t="shared" si="65"/>
        <v>445662393.2</v>
      </c>
      <c r="N317" s="99"/>
      <c r="O317" s="92"/>
      <c r="P317" s="101">
        <v>11</v>
      </c>
      <c r="Q317" s="92"/>
      <c r="R317" s="91" t="s">
        <v>758</v>
      </c>
      <c r="S317" s="91">
        <v>192095430.04</v>
      </c>
      <c r="T317" s="91">
        <v>0</v>
      </c>
      <c r="U317" s="91">
        <v>17855823.07</v>
      </c>
      <c r="V317" s="91">
        <v>13446526.58</v>
      </c>
      <c r="W317" s="91">
        <v>6298537.59</v>
      </c>
      <c r="X317" s="91">
        <f t="shared" si="77"/>
        <v>3149268.795</v>
      </c>
      <c r="Y317" s="91">
        <f t="shared" si="66"/>
        <v>3149268.795</v>
      </c>
      <c r="Z317" s="91">
        <v>593754900.66</v>
      </c>
      <c r="AA317" s="100">
        <f t="shared" si="69"/>
        <v>820301949.145</v>
      </c>
    </row>
    <row r="318" ht="24.9" customHeight="1" spans="1:27">
      <c r="A318" s="89"/>
      <c r="B318" s="92"/>
      <c r="C318" s="86">
        <v>11</v>
      </c>
      <c r="D318" s="91" t="s">
        <v>759</v>
      </c>
      <c r="E318" s="91">
        <v>209484893.93</v>
      </c>
      <c r="F318" s="91">
        <v>0</v>
      </c>
      <c r="G318" s="91">
        <v>19472223.78</v>
      </c>
      <c r="H318" s="91">
        <v>12180454.46</v>
      </c>
      <c r="I318" s="91">
        <v>6868713.53</v>
      </c>
      <c r="J318" s="91">
        <f t="shared" si="79"/>
        <v>3434356.765</v>
      </c>
      <c r="K318" s="91">
        <f t="shared" si="78"/>
        <v>3434356.765</v>
      </c>
      <c r="L318" s="115">
        <v>284515987.13</v>
      </c>
      <c r="M318" s="100">
        <f t="shared" si="65"/>
        <v>529087916.065</v>
      </c>
      <c r="N318" s="99"/>
      <c r="O318" s="92"/>
      <c r="P318" s="101">
        <v>12</v>
      </c>
      <c r="Q318" s="92"/>
      <c r="R318" s="91" t="s">
        <v>760</v>
      </c>
      <c r="S318" s="91">
        <v>183851805.39</v>
      </c>
      <c r="T318" s="91">
        <v>0</v>
      </c>
      <c r="U318" s="91">
        <v>17089554.43</v>
      </c>
      <c r="V318" s="91">
        <v>12635000.37</v>
      </c>
      <c r="W318" s="91">
        <v>6028240.79</v>
      </c>
      <c r="X318" s="91">
        <f t="shared" si="77"/>
        <v>3014120.395</v>
      </c>
      <c r="Y318" s="91">
        <f t="shared" si="66"/>
        <v>3014120.395</v>
      </c>
      <c r="Z318" s="91">
        <v>573465503.54</v>
      </c>
      <c r="AA318" s="100">
        <f t="shared" si="69"/>
        <v>790055984.125</v>
      </c>
    </row>
    <row r="319" ht="24.9" customHeight="1" spans="1:27">
      <c r="A319" s="89"/>
      <c r="B319" s="92"/>
      <c r="C319" s="86">
        <v>12</v>
      </c>
      <c r="D319" s="91" t="s">
        <v>761</v>
      </c>
      <c r="E319" s="91">
        <v>177914553.21</v>
      </c>
      <c r="F319" s="91">
        <v>0</v>
      </c>
      <c r="G319" s="91">
        <v>16537669.76</v>
      </c>
      <c r="H319" s="91">
        <v>10569460.16</v>
      </c>
      <c r="I319" s="91">
        <v>5833566.69</v>
      </c>
      <c r="J319" s="91">
        <f t="shared" si="79"/>
        <v>2916783.345</v>
      </c>
      <c r="K319" s="91">
        <f t="shared" si="78"/>
        <v>2916783.345</v>
      </c>
      <c r="L319" s="115">
        <v>244238664.42</v>
      </c>
      <c r="M319" s="100">
        <f t="shared" si="65"/>
        <v>452177130.895</v>
      </c>
      <c r="N319" s="99"/>
      <c r="O319" s="92"/>
      <c r="P319" s="101">
        <v>13</v>
      </c>
      <c r="Q319" s="92"/>
      <c r="R319" s="91" t="s">
        <v>762</v>
      </c>
      <c r="S319" s="91">
        <v>218264048.98</v>
      </c>
      <c r="T319" s="91">
        <v>0</v>
      </c>
      <c r="U319" s="91">
        <v>20288271.51</v>
      </c>
      <c r="V319" s="91">
        <v>14803615.41</v>
      </c>
      <c r="W319" s="91">
        <v>7156569.62</v>
      </c>
      <c r="X319" s="91">
        <f t="shared" si="77"/>
        <v>3578284.81</v>
      </c>
      <c r="Y319" s="91">
        <f t="shared" si="66"/>
        <v>3578284.81</v>
      </c>
      <c r="Z319" s="91">
        <v>627684198.09</v>
      </c>
      <c r="AA319" s="100">
        <f t="shared" si="69"/>
        <v>884618418.8</v>
      </c>
    </row>
    <row r="320" ht="24.9" customHeight="1" spans="1:27">
      <c r="A320" s="89"/>
      <c r="B320" s="92"/>
      <c r="C320" s="86">
        <v>13</v>
      </c>
      <c r="D320" s="91" t="s">
        <v>763</v>
      </c>
      <c r="E320" s="91">
        <v>160723400.9</v>
      </c>
      <c r="F320" s="91">
        <v>0</v>
      </c>
      <c r="G320" s="91">
        <v>14939702.67</v>
      </c>
      <c r="H320" s="91">
        <v>10261843.12</v>
      </c>
      <c r="I320" s="91">
        <v>5269893.11</v>
      </c>
      <c r="J320" s="91">
        <f t="shared" si="79"/>
        <v>2634946.555</v>
      </c>
      <c r="K320" s="91">
        <f t="shared" si="78"/>
        <v>2634946.555</v>
      </c>
      <c r="L320" s="115">
        <v>236547767.69</v>
      </c>
      <c r="M320" s="100">
        <f t="shared" si="65"/>
        <v>425107660.935</v>
      </c>
      <c r="N320" s="99"/>
      <c r="O320" s="92"/>
      <c r="P320" s="101">
        <v>14</v>
      </c>
      <c r="Q320" s="92"/>
      <c r="R320" s="91" t="s">
        <v>764</v>
      </c>
      <c r="S320" s="91">
        <v>267288000.42</v>
      </c>
      <c r="T320" s="91">
        <v>0</v>
      </c>
      <c r="U320" s="91">
        <v>24845188.89</v>
      </c>
      <c r="V320" s="91">
        <v>18343681.11</v>
      </c>
      <c r="W320" s="91">
        <v>8763995.68</v>
      </c>
      <c r="X320" s="91">
        <f t="shared" si="77"/>
        <v>4381997.84</v>
      </c>
      <c r="Y320" s="91">
        <f t="shared" si="66"/>
        <v>4381997.84</v>
      </c>
      <c r="Z320" s="91">
        <v>716191257.71</v>
      </c>
      <c r="AA320" s="100">
        <f t="shared" si="69"/>
        <v>1031050125.97</v>
      </c>
    </row>
    <row r="321" ht="24.9" customHeight="1" spans="1:27">
      <c r="A321" s="89"/>
      <c r="B321" s="92"/>
      <c r="C321" s="86">
        <v>14</v>
      </c>
      <c r="D321" s="91" t="s">
        <v>765</v>
      </c>
      <c r="E321" s="91">
        <v>156410048.08</v>
      </c>
      <c r="F321" s="91">
        <v>0</v>
      </c>
      <c r="G321" s="91">
        <v>14538764.11</v>
      </c>
      <c r="H321" s="91">
        <v>9916536.66</v>
      </c>
      <c r="I321" s="91">
        <v>5128464.36</v>
      </c>
      <c r="J321" s="91">
        <f t="shared" si="79"/>
        <v>2564232.18</v>
      </c>
      <c r="K321" s="91">
        <f t="shared" si="78"/>
        <v>2564232.18</v>
      </c>
      <c r="L321" s="115">
        <v>227914577.85</v>
      </c>
      <c r="M321" s="100">
        <f t="shared" si="65"/>
        <v>411344158.88</v>
      </c>
      <c r="N321" s="99"/>
      <c r="O321" s="92"/>
      <c r="P321" s="101">
        <v>15</v>
      </c>
      <c r="Q321" s="92"/>
      <c r="R321" s="91" t="s">
        <v>766</v>
      </c>
      <c r="S321" s="91">
        <v>215793172.07</v>
      </c>
      <c r="T321" s="91">
        <v>0</v>
      </c>
      <c r="U321" s="91">
        <v>20058596.39</v>
      </c>
      <c r="V321" s="91">
        <v>14570567.8</v>
      </c>
      <c r="W321" s="91">
        <v>7075553.05</v>
      </c>
      <c r="X321" s="91">
        <f t="shared" si="77"/>
        <v>3537776.525</v>
      </c>
      <c r="Y321" s="91">
        <f t="shared" si="66"/>
        <v>3537776.525</v>
      </c>
      <c r="Z321" s="91">
        <v>621857651.1</v>
      </c>
      <c r="AA321" s="100">
        <f t="shared" si="69"/>
        <v>875817763.885</v>
      </c>
    </row>
    <row r="322" ht="24.9" customHeight="1" spans="1:27">
      <c r="A322" s="89"/>
      <c r="B322" s="92"/>
      <c r="C322" s="86">
        <v>15</v>
      </c>
      <c r="D322" s="91" t="s">
        <v>767</v>
      </c>
      <c r="E322" s="91">
        <v>139336559.35</v>
      </c>
      <c r="F322" s="91">
        <v>0</v>
      </c>
      <c r="G322" s="91">
        <v>12951734.2</v>
      </c>
      <c r="H322" s="91">
        <v>8913699.3</v>
      </c>
      <c r="I322" s="91">
        <v>4568648.81</v>
      </c>
      <c r="J322" s="91">
        <f t="shared" si="79"/>
        <v>2284324.405</v>
      </c>
      <c r="K322" s="91">
        <f t="shared" si="78"/>
        <v>2284324.405</v>
      </c>
      <c r="L322" s="115">
        <v>202842109.21</v>
      </c>
      <c r="M322" s="100">
        <f t="shared" si="65"/>
        <v>366328426.465</v>
      </c>
      <c r="N322" s="99"/>
      <c r="O322" s="92"/>
      <c r="P322" s="101">
        <v>16</v>
      </c>
      <c r="Q322" s="92"/>
      <c r="R322" s="91" t="s">
        <v>768</v>
      </c>
      <c r="S322" s="91">
        <v>217754231.48</v>
      </c>
      <c r="T322" s="91">
        <v>-0.0001</v>
      </c>
      <c r="U322" s="91">
        <v>20240882.51</v>
      </c>
      <c r="V322" s="91">
        <v>14591778.47</v>
      </c>
      <c r="W322" s="91">
        <v>7139853.42</v>
      </c>
      <c r="X322" s="91">
        <f t="shared" si="77"/>
        <v>3569926.71</v>
      </c>
      <c r="Y322" s="91">
        <f t="shared" si="66"/>
        <v>3569926.71</v>
      </c>
      <c r="Z322" s="91">
        <v>622387950.42</v>
      </c>
      <c r="AA322" s="100">
        <f t="shared" si="69"/>
        <v>878544769.5899</v>
      </c>
    </row>
    <row r="323" ht="24.9" customHeight="1" spans="1:27">
      <c r="A323" s="89"/>
      <c r="B323" s="92"/>
      <c r="C323" s="86">
        <v>16</v>
      </c>
      <c r="D323" s="91" t="s">
        <v>769</v>
      </c>
      <c r="E323" s="91">
        <v>151039010.53</v>
      </c>
      <c r="F323" s="91">
        <v>0</v>
      </c>
      <c r="G323" s="91">
        <v>14039510.72</v>
      </c>
      <c r="H323" s="91">
        <v>9701565.85</v>
      </c>
      <c r="I323" s="91">
        <v>4952355.64</v>
      </c>
      <c r="J323" s="91">
        <f t="shared" si="79"/>
        <v>2476177.82</v>
      </c>
      <c r="K323" s="91">
        <f t="shared" si="78"/>
        <v>2476177.82</v>
      </c>
      <c r="L323" s="115">
        <v>222539978.71</v>
      </c>
      <c r="M323" s="100">
        <f t="shared" si="65"/>
        <v>399796243.63</v>
      </c>
      <c r="N323" s="99"/>
      <c r="O323" s="92"/>
      <c r="P323" s="101">
        <v>17</v>
      </c>
      <c r="Q323" s="92"/>
      <c r="R323" s="91" t="s">
        <v>770</v>
      </c>
      <c r="S323" s="91">
        <v>149606883.61</v>
      </c>
      <c r="T323" s="91">
        <v>0</v>
      </c>
      <c r="U323" s="91">
        <v>13906390.4</v>
      </c>
      <c r="V323" s="91">
        <v>10247388.23</v>
      </c>
      <c r="W323" s="91">
        <v>4905398.22</v>
      </c>
      <c r="X323" s="91">
        <f t="shared" si="77"/>
        <v>2452699.11</v>
      </c>
      <c r="Y323" s="91">
        <f t="shared" si="66"/>
        <v>2452699.11</v>
      </c>
      <c r="Z323" s="91">
        <v>513771546.38</v>
      </c>
      <c r="AA323" s="100">
        <f t="shared" si="69"/>
        <v>689984907.73</v>
      </c>
    </row>
    <row r="324" ht="24.9" customHeight="1" spans="1:27">
      <c r="A324" s="89"/>
      <c r="B324" s="92"/>
      <c r="C324" s="86">
        <v>17</v>
      </c>
      <c r="D324" s="91" t="s">
        <v>771</v>
      </c>
      <c r="E324" s="91">
        <v>177314380.55</v>
      </c>
      <c r="F324" s="91">
        <v>0</v>
      </c>
      <c r="G324" s="91">
        <v>16481881.98</v>
      </c>
      <c r="H324" s="91">
        <v>10218218.03</v>
      </c>
      <c r="I324" s="91">
        <v>5813887.88</v>
      </c>
      <c r="J324" s="91">
        <f t="shared" si="79"/>
        <v>2906943.94</v>
      </c>
      <c r="K324" s="91">
        <f t="shared" si="78"/>
        <v>2906943.94</v>
      </c>
      <c r="L324" s="115">
        <v>235457073.79</v>
      </c>
      <c r="M324" s="100">
        <f t="shared" si="65"/>
        <v>442378498.29</v>
      </c>
      <c r="N324" s="99"/>
      <c r="O324" s="92"/>
      <c r="P324" s="101">
        <v>18</v>
      </c>
      <c r="Q324" s="92"/>
      <c r="R324" s="91" t="s">
        <v>772</v>
      </c>
      <c r="S324" s="91">
        <v>184091909.32</v>
      </c>
      <c r="T324" s="91">
        <v>0</v>
      </c>
      <c r="U324" s="91">
        <v>17111872.78</v>
      </c>
      <c r="V324" s="91">
        <v>13305357.3</v>
      </c>
      <c r="W324" s="91">
        <v>6036113.46</v>
      </c>
      <c r="X324" s="91">
        <f t="shared" si="77"/>
        <v>3018056.73</v>
      </c>
      <c r="Y324" s="91">
        <f t="shared" si="66"/>
        <v>3018056.73</v>
      </c>
      <c r="Z324" s="91">
        <v>590225452.57</v>
      </c>
      <c r="AA324" s="100">
        <f t="shared" si="69"/>
        <v>807752648.7</v>
      </c>
    </row>
    <row r="325" ht="24.9" customHeight="1" spans="1:27">
      <c r="A325" s="89"/>
      <c r="B325" s="92"/>
      <c r="C325" s="86">
        <v>18</v>
      </c>
      <c r="D325" s="91" t="s">
        <v>773</v>
      </c>
      <c r="E325" s="91">
        <v>191921952.25</v>
      </c>
      <c r="F325" s="91">
        <v>0</v>
      </c>
      <c r="G325" s="91">
        <v>17839697.81</v>
      </c>
      <c r="H325" s="91">
        <v>11038626.99</v>
      </c>
      <c r="I325" s="91">
        <v>6292849.5</v>
      </c>
      <c r="J325" s="91">
        <f t="shared" si="79"/>
        <v>3146424.75</v>
      </c>
      <c r="K325" s="91">
        <f t="shared" si="78"/>
        <v>3146424.75</v>
      </c>
      <c r="L325" s="115">
        <v>255968553.21</v>
      </c>
      <c r="M325" s="100">
        <f t="shared" si="65"/>
        <v>479915255.01</v>
      </c>
      <c r="N325" s="99"/>
      <c r="O325" s="92"/>
      <c r="P325" s="101">
        <v>19</v>
      </c>
      <c r="Q325" s="92"/>
      <c r="R325" s="91" t="s">
        <v>774</v>
      </c>
      <c r="S325" s="91">
        <v>145910989.18</v>
      </c>
      <c r="T325" s="91">
        <v>0</v>
      </c>
      <c r="U325" s="91">
        <v>13562846.37</v>
      </c>
      <c r="V325" s="91">
        <v>10780415.38</v>
      </c>
      <c r="W325" s="91">
        <v>4784215.07</v>
      </c>
      <c r="X325" s="91">
        <f t="shared" si="77"/>
        <v>2392107.535</v>
      </c>
      <c r="Y325" s="91">
        <f t="shared" si="66"/>
        <v>2392107.535</v>
      </c>
      <c r="Z325" s="91">
        <v>527098040.84</v>
      </c>
      <c r="AA325" s="100">
        <f t="shared" si="69"/>
        <v>699744399.305</v>
      </c>
    </row>
    <row r="326" ht="24.9" customHeight="1" spans="1:27">
      <c r="A326" s="89"/>
      <c r="B326" s="92"/>
      <c r="C326" s="86">
        <v>19</v>
      </c>
      <c r="D326" s="91" t="s">
        <v>775</v>
      </c>
      <c r="E326" s="91">
        <v>168151713.66</v>
      </c>
      <c r="F326" s="91">
        <v>0</v>
      </c>
      <c r="G326" s="91">
        <v>15630185.72</v>
      </c>
      <c r="H326" s="91">
        <v>9994675.79</v>
      </c>
      <c r="I326" s="91">
        <v>5513456.98</v>
      </c>
      <c r="J326" s="91">
        <f t="shared" si="79"/>
        <v>2756728.49</v>
      </c>
      <c r="K326" s="91">
        <f t="shared" si="78"/>
        <v>2756728.49</v>
      </c>
      <c r="L326" s="115">
        <v>229868175.62</v>
      </c>
      <c r="M326" s="100">
        <f t="shared" si="65"/>
        <v>426401479.28</v>
      </c>
      <c r="N326" s="99"/>
      <c r="O326" s="92"/>
      <c r="P326" s="101">
        <v>20</v>
      </c>
      <c r="Q326" s="92"/>
      <c r="R326" s="91" t="s">
        <v>776</v>
      </c>
      <c r="S326" s="91">
        <v>157827451.95</v>
      </c>
      <c r="T326" s="91">
        <v>0</v>
      </c>
      <c r="U326" s="91">
        <v>14670515.88</v>
      </c>
      <c r="V326" s="91">
        <v>11841883.03</v>
      </c>
      <c r="W326" s="91">
        <v>5174939.04</v>
      </c>
      <c r="X326" s="91">
        <f t="shared" si="77"/>
        <v>2587469.52</v>
      </c>
      <c r="Y326" s="91">
        <f t="shared" si="66"/>
        <v>2587469.52</v>
      </c>
      <c r="Z326" s="91">
        <v>553636356.41</v>
      </c>
      <c r="AA326" s="100">
        <f t="shared" si="69"/>
        <v>740563676.79</v>
      </c>
    </row>
    <row r="327" ht="24.9" customHeight="1" spans="1:27">
      <c r="A327" s="89"/>
      <c r="B327" s="92"/>
      <c r="C327" s="86">
        <v>20</v>
      </c>
      <c r="D327" s="91" t="s">
        <v>777</v>
      </c>
      <c r="E327" s="91">
        <v>149385184.62</v>
      </c>
      <c r="F327" s="91">
        <v>0</v>
      </c>
      <c r="G327" s="91">
        <v>13885782.84</v>
      </c>
      <c r="H327" s="91">
        <v>9309998.54</v>
      </c>
      <c r="I327" s="91">
        <v>4898129.03</v>
      </c>
      <c r="J327" s="91">
        <f t="shared" si="79"/>
        <v>2449064.515</v>
      </c>
      <c r="K327" s="91">
        <f t="shared" si="78"/>
        <v>2449064.515</v>
      </c>
      <c r="L327" s="115">
        <v>212750196.72</v>
      </c>
      <c r="M327" s="100">
        <f t="shared" ref="M327:M390" si="80">E327+F327+G327+H327+K327+L327</f>
        <v>387780227.235</v>
      </c>
      <c r="N327" s="99"/>
      <c r="O327" s="92"/>
      <c r="P327" s="101">
        <v>21</v>
      </c>
      <c r="Q327" s="92"/>
      <c r="R327" s="91" t="s">
        <v>778</v>
      </c>
      <c r="S327" s="91">
        <v>163007031.38</v>
      </c>
      <c r="T327" s="91">
        <v>0</v>
      </c>
      <c r="U327" s="91">
        <v>15151972.7</v>
      </c>
      <c r="V327" s="91">
        <v>11243667.3</v>
      </c>
      <c r="W327" s="91">
        <v>5344770.12</v>
      </c>
      <c r="X327" s="91">
        <f t="shared" si="77"/>
        <v>2672385.06</v>
      </c>
      <c r="Y327" s="91">
        <f t="shared" si="66"/>
        <v>2672385.06</v>
      </c>
      <c r="Z327" s="91">
        <v>538680047.72</v>
      </c>
      <c r="AA327" s="100">
        <f t="shared" si="69"/>
        <v>730755104.16</v>
      </c>
    </row>
    <row r="328" ht="24.9" customHeight="1" spans="1:27">
      <c r="A328" s="89"/>
      <c r="B328" s="92"/>
      <c r="C328" s="86">
        <v>21</v>
      </c>
      <c r="D328" s="91" t="s">
        <v>779</v>
      </c>
      <c r="E328" s="91">
        <v>164303175.78</v>
      </c>
      <c r="F328" s="91">
        <v>0</v>
      </c>
      <c r="G328" s="91">
        <v>15272453.05</v>
      </c>
      <c r="H328" s="91">
        <v>10212178.59</v>
      </c>
      <c r="I328" s="91">
        <v>5387268.86</v>
      </c>
      <c r="J328" s="91">
        <f t="shared" si="79"/>
        <v>2693634.43</v>
      </c>
      <c r="K328" s="91">
        <f t="shared" si="78"/>
        <v>2693634.43</v>
      </c>
      <c r="L328" s="115">
        <v>235306078.59</v>
      </c>
      <c r="M328" s="100">
        <f t="shared" si="80"/>
        <v>427787520.44</v>
      </c>
      <c r="N328" s="99"/>
      <c r="O328" s="92"/>
      <c r="P328" s="101">
        <v>22</v>
      </c>
      <c r="Q328" s="92"/>
      <c r="R328" s="91" t="s">
        <v>780</v>
      </c>
      <c r="S328" s="91">
        <v>302725222.29</v>
      </c>
      <c r="T328" s="91">
        <v>0</v>
      </c>
      <c r="U328" s="91">
        <v>28139180.65</v>
      </c>
      <c r="V328" s="91">
        <v>19927757.36</v>
      </c>
      <c r="W328" s="91">
        <v>9925932.09</v>
      </c>
      <c r="X328" s="91">
        <f t="shared" si="77"/>
        <v>4962966.045</v>
      </c>
      <c r="Y328" s="91">
        <f t="shared" si="66"/>
        <v>4962966.045</v>
      </c>
      <c r="Z328" s="91">
        <v>755795588.04</v>
      </c>
      <c r="AA328" s="100">
        <f t="shared" si="69"/>
        <v>1111550714.385</v>
      </c>
    </row>
    <row r="329" ht="24.9" customHeight="1" spans="1:27">
      <c r="A329" s="89"/>
      <c r="B329" s="92"/>
      <c r="C329" s="86">
        <v>22</v>
      </c>
      <c r="D329" s="91" t="s">
        <v>781</v>
      </c>
      <c r="E329" s="91">
        <v>159831354.61</v>
      </c>
      <c r="F329" s="91">
        <v>0</v>
      </c>
      <c r="G329" s="91">
        <v>14856784.4</v>
      </c>
      <c r="H329" s="91">
        <v>9740770.32</v>
      </c>
      <c r="I329" s="91">
        <v>5240644.17</v>
      </c>
      <c r="J329" s="91">
        <f t="shared" si="79"/>
        <v>2620322.085</v>
      </c>
      <c r="K329" s="91">
        <f t="shared" si="78"/>
        <v>2620322.085</v>
      </c>
      <c r="L329" s="115">
        <v>223520150.34</v>
      </c>
      <c r="M329" s="100">
        <f t="shared" si="80"/>
        <v>410569381.755</v>
      </c>
      <c r="N329" s="99"/>
      <c r="O329" s="93"/>
      <c r="P329" s="101">
        <v>23</v>
      </c>
      <c r="Q329" s="93"/>
      <c r="R329" s="91" t="s">
        <v>782</v>
      </c>
      <c r="S329" s="91">
        <v>179178875.2</v>
      </c>
      <c r="T329" s="91">
        <v>0</v>
      </c>
      <c r="U329" s="91">
        <v>16655192.12</v>
      </c>
      <c r="V329" s="91">
        <v>11142179.83</v>
      </c>
      <c r="W329" s="91">
        <v>5875022.02</v>
      </c>
      <c r="X329" s="91">
        <f t="shared" si="77"/>
        <v>2937511.01</v>
      </c>
      <c r="Y329" s="91">
        <f t="shared" si="66"/>
        <v>2937511.01</v>
      </c>
      <c r="Z329" s="91">
        <v>536142705.59</v>
      </c>
      <c r="AA329" s="100">
        <f t="shared" si="69"/>
        <v>746056463.75</v>
      </c>
    </row>
    <row r="330" ht="24.9" customHeight="1" spans="1:27">
      <c r="A330" s="89"/>
      <c r="B330" s="92"/>
      <c r="C330" s="86">
        <v>23</v>
      </c>
      <c r="D330" s="91" t="s">
        <v>783</v>
      </c>
      <c r="E330" s="91">
        <v>154598165.53</v>
      </c>
      <c r="F330" s="91">
        <v>0</v>
      </c>
      <c r="G330" s="91">
        <v>14370344.42</v>
      </c>
      <c r="H330" s="91">
        <v>9570981.15</v>
      </c>
      <c r="I330" s="91">
        <v>5069055.3</v>
      </c>
      <c r="J330" s="91">
        <f t="shared" si="79"/>
        <v>2534527.65</v>
      </c>
      <c r="K330" s="91">
        <f t="shared" si="78"/>
        <v>2534527.65</v>
      </c>
      <c r="L330" s="115">
        <v>219275161.4</v>
      </c>
      <c r="M330" s="100">
        <f t="shared" si="80"/>
        <v>400349180.15</v>
      </c>
      <c r="N330" s="99"/>
      <c r="O330" s="86"/>
      <c r="P330" s="95" t="s">
        <v>784</v>
      </c>
      <c r="Q330" s="107"/>
      <c r="R330" s="96"/>
      <c r="S330" s="96">
        <f t="shared" ref="S330:X330" si="81">SUM(S307:S329)</f>
        <v>4481824953.05</v>
      </c>
      <c r="T330" s="96">
        <f t="shared" si="81"/>
        <v>-0.0001</v>
      </c>
      <c r="U330" s="96">
        <f t="shared" si="81"/>
        <v>416598527.99</v>
      </c>
      <c r="V330" s="96">
        <f t="shared" si="81"/>
        <v>307658681.23</v>
      </c>
      <c r="W330" s="96">
        <f t="shared" si="81"/>
        <v>146952704.45</v>
      </c>
      <c r="X330" s="96">
        <f t="shared" si="81"/>
        <v>73476352.225</v>
      </c>
      <c r="Y330" s="96">
        <f t="shared" si="66"/>
        <v>73476352.225</v>
      </c>
      <c r="Z330" s="96">
        <f>SUM(Z307:Z329)</f>
        <v>13616074495.85</v>
      </c>
      <c r="AA330" s="96">
        <f>SUM(AA307:AA329)</f>
        <v>18895633010.3449</v>
      </c>
    </row>
    <row r="331" ht="24.9" customHeight="1" spans="1:27">
      <c r="A331" s="89"/>
      <c r="B331" s="92"/>
      <c r="C331" s="86">
        <v>24</v>
      </c>
      <c r="D331" s="91" t="s">
        <v>785</v>
      </c>
      <c r="E331" s="91">
        <v>159929766.74</v>
      </c>
      <c r="F331" s="91">
        <v>0</v>
      </c>
      <c r="G331" s="91">
        <v>14865932.09</v>
      </c>
      <c r="H331" s="91">
        <v>9688656.81</v>
      </c>
      <c r="I331" s="91">
        <v>5243870.96</v>
      </c>
      <c r="J331" s="91">
        <f t="shared" si="79"/>
        <v>2621935.48</v>
      </c>
      <c r="K331" s="91">
        <f t="shared" si="78"/>
        <v>2621935.48</v>
      </c>
      <c r="L331" s="115">
        <v>222217232.94</v>
      </c>
      <c r="M331" s="100">
        <f t="shared" si="80"/>
        <v>409323524.06</v>
      </c>
      <c r="N331" s="99"/>
      <c r="O331" s="90">
        <v>33</v>
      </c>
      <c r="P331" s="101">
        <v>1</v>
      </c>
      <c r="Q331" s="121" t="s">
        <v>122</v>
      </c>
      <c r="R331" s="91" t="s">
        <v>786</v>
      </c>
      <c r="S331" s="91">
        <v>167875023.86</v>
      </c>
      <c r="T331" s="91">
        <v>0</v>
      </c>
      <c r="U331" s="91">
        <v>15604466.61</v>
      </c>
      <c r="V331" s="91">
        <v>8897457.81</v>
      </c>
      <c r="W331" s="91">
        <v>5504384.72</v>
      </c>
      <c r="X331" s="91">
        <v>0</v>
      </c>
      <c r="Y331" s="91">
        <f t="shared" si="66"/>
        <v>5504384.72</v>
      </c>
      <c r="Z331" s="91">
        <v>222143551.61</v>
      </c>
      <c r="AA331" s="100">
        <f t="shared" si="69"/>
        <v>420024884.61</v>
      </c>
    </row>
    <row r="332" ht="24.9" customHeight="1" spans="1:27">
      <c r="A332" s="89"/>
      <c r="B332" s="92"/>
      <c r="C332" s="86">
        <v>25</v>
      </c>
      <c r="D332" s="91" t="s">
        <v>787</v>
      </c>
      <c r="E332" s="91">
        <v>161394383.91</v>
      </c>
      <c r="F332" s="91">
        <v>0</v>
      </c>
      <c r="G332" s="91">
        <v>15002072.47</v>
      </c>
      <c r="H332" s="91">
        <v>9890407.27</v>
      </c>
      <c r="I332" s="91">
        <v>5291893.69</v>
      </c>
      <c r="J332" s="91">
        <f t="shared" si="79"/>
        <v>2645946.845</v>
      </c>
      <c r="K332" s="91">
        <f t="shared" si="78"/>
        <v>2645946.845</v>
      </c>
      <c r="L332" s="115">
        <v>227261303.05</v>
      </c>
      <c r="M332" s="100">
        <f t="shared" si="80"/>
        <v>416194113.545</v>
      </c>
      <c r="N332" s="99"/>
      <c r="O332" s="92"/>
      <c r="P332" s="101">
        <v>2</v>
      </c>
      <c r="Q332" s="122"/>
      <c r="R332" s="91" t="s">
        <v>788</v>
      </c>
      <c r="S332" s="91">
        <v>191098028.2</v>
      </c>
      <c r="T332" s="91">
        <v>0</v>
      </c>
      <c r="U332" s="91">
        <v>17763111.7</v>
      </c>
      <c r="V332" s="91">
        <v>10358109.52</v>
      </c>
      <c r="W332" s="91">
        <v>6265834.2</v>
      </c>
      <c r="X332" s="91">
        <v>0</v>
      </c>
      <c r="Y332" s="91">
        <f t="shared" si="66"/>
        <v>6265834.2</v>
      </c>
      <c r="Z332" s="91">
        <v>258662079.55</v>
      </c>
      <c r="AA332" s="100">
        <f t="shared" si="69"/>
        <v>484147163.17</v>
      </c>
    </row>
    <row r="333" ht="24.9" customHeight="1" spans="1:27">
      <c r="A333" s="89"/>
      <c r="B333" s="92"/>
      <c r="C333" s="86">
        <v>26</v>
      </c>
      <c r="D333" s="91" t="s">
        <v>789</v>
      </c>
      <c r="E333" s="91">
        <v>171696190.11</v>
      </c>
      <c r="F333" s="91">
        <v>0</v>
      </c>
      <c r="G333" s="91">
        <v>15959655.01</v>
      </c>
      <c r="H333" s="91">
        <v>10890380.56</v>
      </c>
      <c r="I333" s="91">
        <v>5629675.35</v>
      </c>
      <c r="J333" s="91">
        <f t="shared" si="79"/>
        <v>2814837.675</v>
      </c>
      <c r="K333" s="91">
        <f t="shared" si="78"/>
        <v>2814837.675</v>
      </c>
      <c r="L333" s="115">
        <v>252262165.72</v>
      </c>
      <c r="M333" s="100">
        <f t="shared" si="80"/>
        <v>453623229.075</v>
      </c>
      <c r="N333" s="99"/>
      <c r="O333" s="92"/>
      <c r="P333" s="101">
        <v>3</v>
      </c>
      <c r="Q333" s="122"/>
      <c r="R333" s="91" t="s">
        <v>790</v>
      </c>
      <c r="S333" s="91">
        <v>205939891.52</v>
      </c>
      <c r="T333" s="91">
        <v>0</v>
      </c>
      <c r="U333" s="91">
        <v>19142705.61</v>
      </c>
      <c r="V333" s="91">
        <v>10755342.7</v>
      </c>
      <c r="W333" s="91">
        <v>6752477.92</v>
      </c>
      <c r="X333" s="91">
        <v>0</v>
      </c>
      <c r="Y333" s="91">
        <f t="shared" si="66"/>
        <v>6752477.92</v>
      </c>
      <c r="Z333" s="91">
        <v>268593516.84</v>
      </c>
      <c r="AA333" s="100">
        <f t="shared" si="69"/>
        <v>511183934.59</v>
      </c>
    </row>
    <row r="334" ht="24.9" customHeight="1" spans="1:27">
      <c r="A334" s="89"/>
      <c r="B334" s="93"/>
      <c r="C334" s="86">
        <v>27</v>
      </c>
      <c r="D334" s="91" t="s">
        <v>791</v>
      </c>
      <c r="E334" s="91">
        <v>153596775.93</v>
      </c>
      <c r="F334" s="91">
        <v>0</v>
      </c>
      <c r="G334" s="91">
        <v>14277262.37</v>
      </c>
      <c r="H334" s="91">
        <v>9310372.11</v>
      </c>
      <c r="I334" s="91">
        <v>5036221.15</v>
      </c>
      <c r="J334" s="91">
        <f t="shared" si="79"/>
        <v>2518110.575</v>
      </c>
      <c r="K334" s="91">
        <f t="shared" si="78"/>
        <v>2518110.575</v>
      </c>
      <c r="L334" s="115">
        <v>212759536.63</v>
      </c>
      <c r="M334" s="100">
        <f t="shared" si="80"/>
        <v>392462057.615</v>
      </c>
      <c r="N334" s="99"/>
      <c r="O334" s="92"/>
      <c r="P334" s="101">
        <v>4</v>
      </c>
      <c r="Q334" s="122"/>
      <c r="R334" s="91" t="s">
        <v>792</v>
      </c>
      <c r="S334" s="91">
        <v>223601773.3</v>
      </c>
      <c r="T334" s="91">
        <v>0</v>
      </c>
      <c r="U334" s="91">
        <v>20784428.35</v>
      </c>
      <c r="V334" s="91">
        <v>11870272.87</v>
      </c>
      <c r="W334" s="91">
        <v>7331586.05</v>
      </c>
      <c r="X334" s="91">
        <v>0</v>
      </c>
      <c r="Y334" s="91">
        <f t="shared" si="66"/>
        <v>7331586.05</v>
      </c>
      <c r="Z334" s="91">
        <v>296468477.27</v>
      </c>
      <c r="AA334" s="100">
        <f t="shared" si="69"/>
        <v>560056537.84</v>
      </c>
    </row>
    <row r="335" ht="24.9" customHeight="1" spans="1:27">
      <c r="A335" s="86"/>
      <c r="B335" s="94" t="s">
        <v>793</v>
      </c>
      <c r="C335" s="95"/>
      <c r="D335" s="96"/>
      <c r="E335" s="96">
        <f t="shared" ref="E335:N335" si="82">SUM(E308:E334)</f>
        <v>4539085488.41</v>
      </c>
      <c r="F335" s="96">
        <f t="shared" si="82"/>
        <v>0</v>
      </c>
      <c r="G335" s="96">
        <f t="shared" si="82"/>
        <v>421921059.55</v>
      </c>
      <c r="H335" s="96">
        <f t="shared" si="82"/>
        <v>277421110.02</v>
      </c>
      <c r="I335" s="96">
        <f t="shared" si="82"/>
        <v>148830196.45</v>
      </c>
      <c r="J335" s="96">
        <f t="shared" si="82"/>
        <v>74415098.225</v>
      </c>
      <c r="K335" s="96">
        <f t="shared" si="82"/>
        <v>74415098.225</v>
      </c>
      <c r="L335" s="96">
        <f t="shared" si="82"/>
        <v>6395573912.68</v>
      </c>
      <c r="M335" s="96">
        <f t="shared" si="82"/>
        <v>11708416668.885</v>
      </c>
      <c r="N335" s="96">
        <f t="shared" si="82"/>
        <v>0</v>
      </c>
      <c r="O335" s="92"/>
      <c r="P335" s="101">
        <v>5</v>
      </c>
      <c r="Q335" s="122"/>
      <c r="R335" s="91" t="s">
        <v>794</v>
      </c>
      <c r="S335" s="91">
        <v>210343287.2</v>
      </c>
      <c r="T335" s="91">
        <v>0</v>
      </c>
      <c r="U335" s="91">
        <v>19552013.91</v>
      </c>
      <c r="V335" s="91">
        <v>10501105.16</v>
      </c>
      <c r="W335" s="91">
        <v>6896859.04</v>
      </c>
      <c r="X335" s="91">
        <v>0</v>
      </c>
      <c r="Y335" s="91">
        <f t="shared" si="66"/>
        <v>6896859.04</v>
      </c>
      <c r="Z335" s="91">
        <v>262237189.42</v>
      </c>
      <c r="AA335" s="100">
        <f t="shared" si="69"/>
        <v>509530454.73</v>
      </c>
    </row>
    <row r="336" ht="24.9" customHeight="1" spans="1:27">
      <c r="A336" s="89">
        <v>17</v>
      </c>
      <c r="B336" s="90" t="s">
        <v>795</v>
      </c>
      <c r="C336" s="86">
        <v>1</v>
      </c>
      <c r="D336" s="91" t="s">
        <v>796</v>
      </c>
      <c r="E336" s="91">
        <v>160397761.14</v>
      </c>
      <c r="F336" s="91">
        <v>0</v>
      </c>
      <c r="G336" s="91">
        <v>14909433.52</v>
      </c>
      <c r="H336" s="91">
        <v>9208853.74</v>
      </c>
      <c r="I336" s="91">
        <v>5259215.84</v>
      </c>
      <c r="J336" s="91">
        <v>0</v>
      </c>
      <c r="K336" s="91">
        <f t="shared" ref="K336:K362" si="83">I336-J336</f>
        <v>5259215.84</v>
      </c>
      <c r="L336" s="115">
        <v>233732213.84</v>
      </c>
      <c r="M336" s="100">
        <f t="shared" si="80"/>
        <v>423507478.08</v>
      </c>
      <c r="N336" s="99"/>
      <c r="O336" s="92"/>
      <c r="P336" s="101">
        <v>6</v>
      </c>
      <c r="Q336" s="122"/>
      <c r="R336" s="91" t="s">
        <v>797</v>
      </c>
      <c r="S336" s="91">
        <v>190594827.13</v>
      </c>
      <c r="T336" s="91">
        <v>0</v>
      </c>
      <c r="U336" s="91">
        <v>17716337.71</v>
      </c>
      <c r="V336" s="91">
        <v>8700646.83</v>
      </c>
      <c r="W336" s="91">
        <v>6249334.94</v>
      </c>
      <c r="X336" s="91">
        <v>0</v>
      </c>
      <c r="Y336" s="91">
        <f t="shared" ref="Y336:Y399" si="84">W336-X336</f>
        <v>6249334.94</v>
      </c>
      <c r="Z336" s="91">
        <v>217222975.86</v>
      </c>
      <c r="AA336" s="100">
        <f t="shared" si="69"/>
        <v>440484122.47</v>
      </c>
    </row>
    <row r="337" ht="24.9" customHeight="1" spans="1:27">
      <c r="A337" s="89"/>
      <c r="B337" s="92"/>
      <c r="C337" s="86">
        <v>2</v>
      </c>
      <c r="D337" s="91" t="s">
        <v>798</v>
      </c>
      <c r="E337" s="91">
        <v>189704234</v>
      </c>
      <c r="F337" s="91">
        <v>0</v>
      </c>
      <c r="G337" s="91">
        <v>17633554.52</v>
      </c>
      <c r="H337" s="91">
        <v>10788239.57</v>
      </c>
      <c r="I337" s="91">
        <v>6220133.66</v>
      </c>
      <c r="J337" s="91">
        <v>0</v>
      </c>
      <c r="K337" s="91">
        <f t="shared" si="83"/>
        <v>6220133.66</v>
      </c>
      <c r="L337" s="115">
        <v>273219276.41</v>
      </c>
      <c r="M337" s="100">
        <f t="shared" si="80"/>
        <v>497565438.16</v>
      </c>
      <c r="N337" s="99"/>
      <c r="O337" s="92"/>
      <c r="P337" s="101">
        <v>7</v>
      </c>
      <c r="Q337" s="122"/>
      <c r="R337" s="91" t="s">
        <v>799</v>
      </c>
      <c r="S337" s="91">
        <v>217686489.21</v>
      </c>
      <c r="T337" s="91">
        <v>0</v>
      </c>
      <c r="U337" s="91">
        <v>20234585.67</v>
      </c>
      <c r="V337" s="91">
        <v>11519342.06</v>
      </c>
      <c r="W337" s="91">
        <v>7137632.25</v>
      </c>
      <c r="X337" s="91">
        <v>0</v>
      </c>
      <c r="Y337" s="91">
        <f t="shared" si="84"/>
        <v>7137632.25</v>
      </c>
      <c r="Z337" s="91">
        <v>287694669.9</v>
      </c>
      <c r="AA337" s="100">
        <f t="shared" si="69"/>
        <v>544272719.09</v>
      </c>
    </row>
    <row r="338" ht="24.9" customHeight="1" spans="1:27">
      <c r="A338" s="89"/>
      <c r="B338" s="92"/>
      <c r="C338" s="86">
        <v>3</v>
      </c>
      <c r="D338" s="91" t="s">
        <v>800</v>
      </c>
      <c r="E338" s="91">
        <v>235428128.02</v>
      </c>
      <c r="F338" s="91">
        <v>0</v>
      </c>
      <c r="G338" s="91">
        <v>21883722.06</v>
      </c>
      <c r="H338" s="91">
        <v>12973063.55</v>
      </c>
      <c r="I338" s="91">
        <v>7719355.5</v>
      </c>
      <c r="J338" s="91">
        <v>0</v>
      </c>
      <c r="K338" s="91">
        <f t="shared" si="83"/>
        <v>7719355.5</v>
      </c>
      <c r="L338" s="115">
        <v>327843219.27</v>
      </c>
      <c r="M338" s="100">
        <f t="shared" si="80"/>
        <v>605847488.4</v>
      </c>
      <c r="N338" s="99"/>
      <c r="O338" s="92"/>
      <c r="P338" s="101">
        <v>8</v>
      </c>
      <c r="Q338" s="122"/>
      <c r="R338" s="91" t="s">
        <v>801</v>
      </c>
      <c r="S338" s="91">
        <v>185754215.12</v>
      </c>
      <c r="T338" s="91">
        <v>0</v>
      </c>
      <c r="U338" s="91">
        <v>17266388.89</v>
      </c>
      <c r="V338" s="91">
        <v>9840980</v>
      </c>
      <c r="W338" s="91">
        <v>6090618.12</v>
      </c>
      <c r="X338" s="91">
        <v>0</v>
      </c>
      <c r="Y338" s="91">
        <f t="shared" si="84"/>
        <v>6090618.12</v>
      </c>
      <c r="Z338" s="91">
        <v>245733050.14</v>
      </c>
      <c r="AA338" s="100">
        <f t="shared" si="69"/>
        <v>464685252.27</v>
      </c>
    </row>
    <row r="339" ht="24.9" customHeight="1" spans="1:27">
      <c r="A339" s="89"/>
      <c r="B339" s="92"/>
      <c r="C339" s="86">
        <v>4</v>
      </c>
      <c r="D339" s="91" t="s">
        <v>802</v>
      </c>
      <c r="E339" s="91">
        <v>178073857.69</v>
      </c>
      <c r="F339" s="91">
        <v>0</v>
      </c>
      <c r="G339" s="91">
        <v>16552477.57</v>
      </c>
      <c r="H339" s="91">
        <v>9423201.93</v>
      </c>
      <c r="I339" s="91">
        <v>5838790.06</v>
      </c>
      <c r="J339" s="91">
        <v>0</v>
      </c>
      <c r="K339" s="91">
        <f t="shared" si="83"/>
        <v>5838790.06</v>
      </c>
      <c r="L339" s="115">
        <v>239091246.46</v>
      </c>
      <c r="M339" s="100">
        <f t="shared" si="80"/>
        <v>448979573.71</v>
      </c>
      <c r="N339" s="99"/>
      <c r="O339" s="92"/>
      <c r="P339" s="101">
        <v>9</v>
      </c>
      <c r="Q339" s="122"/>
      <c r="R339" s="91" t="s">
        <v>803</v>
      </c>
      <c r="S339" s="91">
        <v>210259935.58</v>
      </c>
      <c r="T339" s="91">
        <v>0</v>
      </c>
      <c r="U339" s="91">
        <v>19544266.14</v>
      </c>
      <c r="V339" s="91">
        <v>9749952.58</v>
      </c>
      <c r="W339" s="91">
        <v>6894126.05</v>
      </c>
      <c r="X339" s="91">
        <v>0</v>
      </c>
      <c r="Y339" s="91">
        <f t="shared" si="84"/>
        <v>6894126.05</v>
      </c>
      <c r="Z339" s="91">
        <v>243457225.49</v>
      </c>
      <c r="AA339" s="100">
        <f t="shared" si="69"/>
        <v>489905505.84</v>
      </c>
    </row>
    <row r="340" ht="24.9" customHeight="1" spans="1:27">
      <c r="A340" s="89"/>
      <c r="B340" s="92"/>
      <c r="C340" s="86">
        <v>5</v>
      </c>
      <c r="D340" s="91" t="s">
        <v>804</v>
      </c>
      <c r="E340" s="91">
        <v>149895590.98</v>
      </c>
      <c r="F340" s="91">
        <v>0</v>
      </c>
      <c r="G340" s="91">
        <v>14203469.68</v>
      </c>
      <c r="H340" s="91">
        <v>8137797.7</v>
      </c>
      <c r="I340" s="91">
        <v>5010191.21</v>
      </c>
      <c r="J340" s="91">
        <v>0</v>
      </c>
      <c r="K340" s="91">
        <f t="shared" si="83"/>
        <v>5010191.21</v>
      </c>
      <c r="L340" s="115">
        <v>215763265.39</v>
      </c>
      <c r="M340" s="100">
        <f t="shared" si="80"/>
        <v>393010314.96</v>
      </c>
      <c r="N340" s="99"/>
      <c r="O340" s="92"/>
      <c r="P340" s="101">
        <v>10</v>
      </c>
      <c r="Q340" s="122"/>
      <c r="R340" s="91" t="s">
        <v>805</v>
      </c>
      <c r="S340" s="91">
        <v>189835449.17</v>
      </c>
      <c r="T340" s="91">
        <v>0</v>
      </c>
      <c r="U340" s="91">
        <v>17645751.34</v>
      </c>
      <c r="V340" s="91">
        <v>9304881.24</v>
      </c>
      <c r="W340" s="91">
        <v>6224436.02</v>
      </c>
      <c r="X340" s="91">
        <v>0</v>
      </c>
      <c r="Y340" s="91">
        <f t="shared" si="84"/>
        <v>6224436.02</v>
      </c>
      <c r="Z340" s="91">
        <v>232329760.88</v>
      </c>
      <c r="AA340" s="100">
        <f t="shared" si="69"/>
        <v>455340278.65</v>
      </c>
    </row>
    <row r="341" ht="24.9" customHeight="1" spans="1:27">
      <c r="A341" s="89"/>
      <c r="B341" s="92"/>
      <c r="C341" s="86">
        <v>6</v>
      </c>
      <c r="D341" s="91" t="s">
        <v>806</v>
      </c>
      <c r="E341" s="91">
        <v>210412257.73</v>
      </c>
      <c r="F341" s="91">
        <v>0</v>
      </c>
      <c r="G341" s="91">
        <v>13933226.58</v>
      </c>
      <c r="H341" s="91">
        <v>8490139.8</v>
      </c>
      <c r="I341" s="91">
        <v>4914864.53</v>
      </c>
      <c r="J341" s="91">
        <v>0</v>
      </c>
      <c r="K341" s="91">
        <f t="shared" si="83"/>
        <v>4914864.53</v>
      </c>
      <c r="L341" s="115">
        <v>292958656.63</v>
      </c>
      <c r="M341" s="100">
        <f t="shared" si="80"/>
        <v>530709145.27</v>
      </c>
      <c r="N341" s="99"/>
      <c r="O341" s="92"/>
      <c r="P341" s="101">
        <v>11</v>
      </c>
      <c r="Q341" s="122"/>
      <c r="R341" s="91" t="s">
        <v>807</v>
      </c>
      <c r="S341" s="91">
        <v>176035763.26</v>
      </c>
      <c r="T341" s="91">
        <v>0</v>
      </c>
      <c r="U341" s="91">
        <v>16363030.82</v>
      </c>
      <c r="V341" s="91">
        <v>9496669.74</v>
      </c>
      <c r="W341" s="91">
        <v>5771963.82</v>
      </c>
      <c r="X341" s="91">
        <v>0</v>
      </c>
      <c r="Y341" s="91">
        <f t="shared" si="84"/>
        <v>5771963.82</v>
      </c>
      <c r="Z341" s="91">
        <v>237124766.73</v>
      </c>
      <c r="AA341" s="100">
        <f t="shared" si="69"/>
        <v>444792194.37</v>
      </c>
    </row>
    <row r="342" ht="24.9" customHeight="1" spans="1:27">
      <c r="A342" s="89"/>
      <c r="B342" s="92"/>
      <c r="C342" s="86">
        <v>7</v>
      </c>
      <c r="D342" s="91" t="s">
        <v>808</v>
      </c>
      <c r="E342" s="91">
        <v>152802903.94</v>
      </c>
      <c r="F342" s="91">
        <v>0</v>
      </c>
      <c r="G342" s="91">
        <v>19558424.92</v>
      </c>
      <c r="H342" s="91">
        <v>11577766.45</v>
      </c>
      <c r="I342" s="91">
        <v>6899120.48</v>
      </c>
      <c r="J342" s="91">
        <v>0</v>
      </c>
      <c r="K342" s="91">
        <f t="shared" si="83"/>
        <v>6899120.48</v>
      </c>
      <c r="L342" s="115">
        <v>206954173.91</v>
      </c>
      <c r="M342" s="100">
        <f t="shared" si="80"/>
        <v>397792389.7</v>
      </c>
      <c r="N342" s="99"/>
      <c r="O342" s="92"/>
      <c r="P342" s="101">
        <v>12</v>
      </c>
      <c r="Q342" s="122"/>
      <c r="R342" s="91" t="s">
        <v>809</v>
      </c>
      <c r="S342" s="91">
        <v>209591994.29</v>
      </c>
      <c r="T342" s="91">
        <v>0</v>
      </c>
      <c r="U342" s="91">
        <v>19482179.07</v>
      </c>
      <c r="V342" s="91">
        <v>9813501.59</v>
      </c>
      <c r="W342" s="91">
        <v>6872225.2</v>
      </c>
      <c r="X342" s="91">
        <v>0</v>
      </c>
      <c r="Y342" s="91">
        <f t="shared" si="84"/>
        <v>6872225.2</v>
      </c>
      <c r="Z342" s="91">
        <v>245046047.9</v>
      </c>
      <c r="AA342" s="100">
        <f t="shared" si="69"/>
        <v>490805948.05</v>
      </c>
    </row>
    <row r="343" ht="24.9" customHeight="1" spans="1:27">
      <c r="A343" s="89"/>
      <c r="B343" s="92"/>
      <c r="C343" s="86">
        <v>8</v>
      </c>
      <c r="D343" s="91" t="s">
        <v>810</v>
      </c>
      <c r="E343" s="91">
        <v>176592485.89</v>
      </c>
      <c r="F343" s="91">
        <v>0</v>
      </c>
      <c r="G343" s="91">
        <v>16414779.79</v>
      </c>
      <c r="H343" s="91">
        <v>9628750.38</v>
      </c>
      <c r="I343" s="91">
        <v>5790217.97</v>
      </c>
      <c r="J343" s="91">
        <v>0</v>
      </c>
      <c r="K343" s="91">
        <f t="shared" si="83"/>
        <v>5790217.97</v>
      </c>
      <c r="L343" s="115">
        <v>244230272.31</v>
      </c>
      <c r="M343" s="100">
        <f t="shared" si="80"/>
        <v>452656506.34</v>
      </c>
      <c r="N343" s="99"/>
      <c r="O343" s="92"/>
      <c r="P343" s="101">
        <v>13</v>
      </c>
      <c r="Q343" s="122"/>
      <c r="R343" s="91" t="s">
        <v>811</v>
      </c>
      <c r="S343" s="91">
        <v>219904296.32</v>
      </c>
      <c r="T343" s="91">
        <v>0</v>
      </c>
      <c r="U343" s="91">
        <v>20440737.22</v>
      </c>
      <c r="V343" s="91">
        <v>11026245.76</v>
      </c>
      <c r="W343" s="91">
        <v>7210351.01</v>
      </c>
      <c r="X343" s="91">
        <v>0</v>
      </c>
      <c r="Y343" s="91">
        <f t="shared" si="84"/>
        <v>7210351.01</v>
      </c>
      <c r="Z343" s="91">
        <v>275366508.01</v>
      </c>
      <c r="AA343" s="100">
        <f t="shared" si="69"/>
        <v>533948138.32</v>
      </c>
    </row>
    <row r="344" ht="24.9" customHeight="1" spans="1:27">
      <c r="A344" s="89"/>
      <c r="B344" s="92"/>
      <c r="C344" s="86">
        <v>9</v>
      </c>
      <c r="D344" s="91" t="s">
        <v>812</v>
      </c>
      <c r="E344" s="91">
        <v>154683298.19</v>
      </c>
      <c r="F344" s="91">
        <v>0</v>
      </c>
      <c r="G344" s="91">
        <v>14378257.74</v>
      </c>
      <c r="H344" s="91">
        <v>8693322.28</v>
      </c>
      <c r="I344" s="91">
        <v>5071846.68</v>
      </c>
      <c r="J344" s="91">
        <v>0</v>
      </c>
      <c r="K344" s="91">
        <f t="shared" si="83"/>
        <v>5071846.68</v>
      </c>
      <c r="L344" s="115">
        <v>220843138.48</v>
      </c>
      <c r="M344" s="100">
        <f t="shared" si="80"/>
        <v>403669863.37</v>
      </c>
      <c r="N344" s="99"/>
      <c r="O344" s="92"/>
      <c r="P344" s="101">
        <v>14</v>
      </c>
      <c r="Q344" s="122"/>
      <c r="R344" s="91" t="s">
        <v>813</v>
      </c>
      <c r="S344" s="91">
        <v>198145420.78</v>
      </c>
      <c r="T344" s="91">
        <v>0</v>
      </c>
      <c r="U344" s="91">
        <v>18418187.12</v>
      </c>
      <c r="V344" s="91">
        <v>9963927.2</v>
      </c>
      <c r="W344" s="91">
        <v>6496908.23</v>
      </c>
      <c r="X344" s="91">
        <v>0</v>
      </c>
      <c r="Y344" s="91">
        <f t="shared" si="84"/>
        <v>6496908.23</v>
      </c>
      <c r="Z344" s="91">
        <v>248806918.2</v>
      </c>
      <c r="AA344" s="100">
        <f t="shared" si="69"/>
        <v>481831361.53</v>
      </c>
    </row>
    <row r="345" ht="24.9" customHeight="1" spans="1:27">
      <c r="A345" s="89"/>
      <c r="B345" s="92"/>
      <c r="C345" s="86">
        <v>10</v>
      </c>
      <c r="D345" s="91" t="s">
        <v>814</v>
      </c>
      <c r="E345" s="91">
        <v>163414484.8</v>
      </c>
      <c r="F345" s="91">
        <v>0</v>
      </c>
      <c r="G345" s="91">
        <v>15189846.67</v>
      </c>
      <c r="H345" s="91">
        <v>8856387.12</v>
      </c>
      <c r="I345" s="91">
        <v>5358129.94</v>
      </c>
      <c r="J345" s="91">
        <v>0</v>
      </c>
      <c r="K345" s="91">
        <f t="shared" si="83"/>
        <v>5358129.94</v>
      </c>
      <c r="L345" s="115">
        <v>224920009.06</v>
      </c>
      <c r="M345" s="100">
        <f t="shared" si="80"/>
        <v>417738857.59</v>
      </c>
      <c r="N345" s="99"/>
      <c r="O345" s="92"/>
      <c r="P345" s="101">
        <v>15</v>
      </c>
      <c r="Q345" s="122"/>
      <c r="R345" s="91" t="s">
        <v>815</v>
      </c>
      <c r="S345" s="91">
        <v>177427086.04</v>
      </c>
      <c r="T345" s="91">
        <v>0</v>
      </c>
      <c r="U345" s="91">
        <v>16492358.28</v>
      </c>
      <c r="V345" s="91">
        <v>8883988.41</v>
      </c>
      <c r="W345" s="91">
        <v>5817583.33</v>
      </c>
      <c r="X345" s="91">
        <v>0</v>
      </c>
      <c r="Y345" s="91">
        <f t="shared" si="84"/>
        <v>5817583.33</v>
      </c>
      <c r="Z345" s="91">
        <v>221806795.97</v>
      </c>
      <c r="AA345" s="100">
        <f t="shared" si="69"/>
        <v>430427812.03</v>
      </c>
    </row>
    <row r="346" ht="24.9" customHeight="1" spans="1:27">
      <c r="A346" s="89"/>
      <c r="B346" s="92"/>
      <c r="C346" s="86">
        <v>11</v>
      </c>
      <c r="D346" s="91" t="s">
        <v>816</v>
      </c>
      <c r="E346" s="91">
        <v>227319030.05</v>
      </c>
      <c r="F346" s="91">
        <v>0</v>
      </c>
      <c r="G346" s="91">
        <v>21129958.06</v>
      </c>
      <c r="H346" s="91">
        <v>12126483.69</v>
      </c>
      <c r="I346" s="91">
        <v>7453469.64</v>
      </c>
      <c r="J346" s="91">
        <v>0</v>
      </c>
      <c r="K346" s="91">
        <f t="shared" si="83"/>
        <v>7453469.64</v>
      </c>
      <c r="L346" s="115">
        <v>306677427.29</v>
      </c>
      <c r="M346" s="100">
        <f t="shared" si="80"/>
        <v>574706368.73</v>
      </c>
      <c r="N346" s="99"/>
      <c r="O346" s="92"/>
      <c r="P346" s="101">
        <v>16</v>
      </c>
      <c r="Q346" s="122"/>
      <c r="R346" s="91" t="s">
        <v>817</v>
      </c>
      <c r="S346" s="91">
        <v>197163701.27</v>
      </c>
      <c r="T346" s="91">
        <v>0</v>
      </c>
      <c r="U346" s="91">
        <v>18326933.47</v>
      </c>
      <c r="V346" s="91">
        <v>11550224.14</v>
      </c>
      <c r="W346" s="91">
        <v>6464719.04</v>
      </c>
      <c r="X346" s="91">
        <v>0</v>
      </c>
      <c r="Y346" s="91">
        <f t="shared" si="84"/>
        <v>6464719.04</v>
      </c>
      <c r="Z346" s="91">
        <v>288466769.1</v>
      </c>
      <c r="AA346" s="100">
        <f t="shared" si="69"/>
        <v>521972347.02</v>
      </c>
    </row>
    <row r="347" ht="24.9" customHeight="1" spans="1:27">
      <c r="A347" s="89"/>
      <c r="B347" s="92"/>
      <c r="C347" s="86">
        <v>12</v>
      </c>
      <c r="D347" s="91" t="s">
        <v>818</v>
      </c>
      <c r="E347" s="91">
        <v>168071404.19</v>
      </c>
      <c r="F347" s="91">
        <v>0</v>
      </c>
      <c r="G347" s="91">
        <v>15622720.73</v>
      </c>
      <c r="H347" s="91">
        <v>9053530.17</v>
      </c>
      <c r="I347" s="91">
        <v>5510823.75</v>
      </c>
      <c r="J347" s="91">
        <v>0</v>
      </c>
      <c r="K347" s="91">
        <f t="shared" si="83"/>
        <v>5510823.75</v>
      </c>
      <c r="L347" s="115">
        <v>229848886.95</v>
      </c>
      <c r="M347" s="100">
        <f t="shared" si="80"/>
        <v>428107365.79</v>
      </c>
      <c r="N347" s="99"/>
      <c r="O347" s="92"/>
      <c r="P347" s="101">
        <v>17</v>
      </c>
      <c r="Q347" s="122"/>
      <c r="R347" s="91" t="s">
        <v>819</v>
      </c>
      <c r="S347" s="91">
        <v>195570914.61</v>
      </c>
      <c r="T347" s="91">
        <v>0</v>
      </c>
      <c r="U347" s="91">
        <v>18178879.36</v>
      </c>
      <c r="V347" s="91">
        <v>10762980.2</v>
      </c>
      <c r="W347" s="91">
        <v>6412493.82</v>
      </c>
      <c r="X347" s="91">
        <v>0</v>
      </c>
      <c r="Y347" s="91">
        <f t="shared" si="84"/>
        <v>6412493.82</v>
      </c>
      <c r="Z347" s="91">
        <v>268784466.11</v>
      </c>
      <c r="AA347" s="100">
        <f t="shared" ref="AA347:AA410" si="85">S347+T347+U347+V347+Y347+Z347</f>
        <v>499709734.1</v>
      </c>
    </row>
    <row r="348" ht="24.9" customHeight="1" spans="1:27">
      <c r="A348" s="89"/>
      <c r="B348" s="92"/>
      <c r="C348" s="86">
        <v>13</v>
      </c>
      <c r="D348" s="91" t="s">
        <v>820</v>
      </c>
      <c r="E348" s="91">
        <v>141879661.21</v>
      </c>
      <c r="F348" s="91">
        <v>0</v>
      </c>
      <c r="G348" s="91">
        <v>13188122.84</v>
      </c>
      <c r="H348" s="91">
        <v>8661506.27</v>
      </c>
      <c r="I348" s="91">
        <v>4652033.53</v>
      </c>
      <c r="J348" s="91">
        <v>0</v>
      </c>
      <c r="K348" s="91">
        <f t="shared" si="83"/>
        <v>4652033.53</v>
      </c>
      <c r="L348" s="115">
        <v>220047689.51</v>
      </c>
      <c r="M348" s="100">
        <f t="shared" si="80"/>
        <v>388429013.36</v>
      </c>
      <c r="N348" s="99"/>
      <c r="O348" s="92"/>
      <c r="P348" s="101">
        <v>18</v>
      </c>
      <c r="Q348" s="122"/>
      <c r="R348" s="91" t="s">
        <v>821</v>
      </c>
      <c r="S348" s="91">
        <v>218983982.3</v>
      </c>
      <c r="T348" s="91">
        <v>0</v>
      </c>
      <c r="U348" s="91">
        <v>20355191.39</v>
      </c>
      <c r="V348" s="91">
        <v>11385955.56</v>
      </c>
      <c r="W348" s="91">
        <v>7180175.21</v>
      </c>
      <c r="X348" s="91">
        <v>0</v>
      </c>
      <c r="Y348" s="91">
        <f t="shared" si="84"/>
        <v>7180175.21</v>
      </c>
      <c r="Z348" s="91">
        <v>284359803.26</v>
      </c>
      <c r="AA348" s="100">
        <f t="shared" si="85"/>
        <v>542265107.72</v>
      </c>
    </row>
    <row r="349" ht="24.9" customHeight="1" spans="1:27">
      <c r="A349" s="89"/>
      <c r="B349" s="92"/>
      <c r="C349" s="86">
        <v>14</v>
      </c>
      <c r="D349" s="91" t="s">
        <v>822</v>
      </c>
      <c r="E349" s="91">
        <v>195009066.89</v>
      </c>
      <c r="F349" s="91">
        <v>0</v>
      </c>
      <c r="G349" s="91">
        <v>18126654</v>
      </c>
      <c r="H349" s="91">
        <v>11223930.07</v>
      </c>
      <c r="I349" s="91">
        <v>6394071.63</v>
      </c>
      <c r="J349" s="91">
        <v>0</v>
      </c>
      <c r="K349" s="91">
        <f t="shared" si="83"/>
        <v>6394071.63</v>
      </c>
      <c r="L349" s="115">
        <v>284112205.51</v>
      </c>
      <c r="M349" s="100">
        <f t="shared" si="80"/>
        <v>514865928.1</v>
      </c>
      <c r="N349" s="99"/>
      <c r="O349" s="92"/>
      <c r="P349" s="101">
        <v>19</v>
      </c>
      <c r="Q349" s="122"/>
      <c r="R349" s="91" t="s">
        <v>823</v>
      </c>
      <c r="S349" s="91">
        <v>201894406.6</v>
      </c>
      <c r="T349" s="91">
        <v>0</v>
      </c>
      <c r="U349" s="91">
        <v>18766666.14</v>
      </c>
      <c r="V349" s="91">
        <v>9080633.36</v>
      </c>
      <c r="W349" s="91">
        <v>6619832.18</v>
      </c>
      <c r="X349" s="91">
        <v>0</v>
      </c>
      <c r="Y349" s="91">
        <f t="shared" si="84"/>
        <v>6619832.18</v>
      </c>
      <c r="Z349" s="91">
        <v>226723220.65</v>
      </c>
      <c r="AA349" s="100">
        <f t="shared" si="85"/>
        <v>463084758.93</v>
      </c>
    </row>
    <row r="350" ht="24.9" customHeight="1" spans="1:27">
      <c r="A350" s="89"/>
      <c r="B350" s="92"/>
      <c r="C350" s="86">
        <v>15</v>
      </c>
      <c r="D350" s="91" t="s">
        <v>824</v>
      </c>
      <c r="E350" s="91">
        <v>219335277.28</v>
      </c>
      <c r="F350" s="91">
        <v>0</v>
      </c>
      <c r="G350" s="91">
        <v>20387845.27</v>
      </c>
      <c r="H350" s="91">
        <v>12094854.47</v>
      </c>
      <c r="I350" s="91">
        <v>7191693.68</v>
      </c>
      <c r="J350" s="91">
        <v>0</v>
      </c>
      <c r="K350" s="91">
        <f t="shared" si="83"/>
        <v>7191693.68</v>
      </c>
      <c r="L350" s="115">
        <v>305886648.27</v>
      </c>
      <c r="M350" s="100">
        <f t="shared" si="80"/>
        <v>564896318.97</v>
      </c>
      <c r="N350" s="99"/>
      <c r="O350" s="92"/>
      <c r="P350" s="101">
        <v>20</v>
      </c>
      <c r="Q350" s="122"/>
      <c r="R350" s="91" t="s">
        <v>825</v>
      </c>
      <c r="S350" s="91">
        <v>183726855.83</v>
      </c>
      <c r="T350" s="91">
        <v>0</v>
      </c>
      <c r="U350" s="91">
        <v>17077940.01</v>
      </c>
      <c r="V350" s="91">
        <v>8136675.34</v>
      </c>
      <c r="W350" s="91">
        <v>6024143.87</v>
      </c>
      <c r="X350" s="91">
        <v>0</v>
      </c>
      <c r="Y350" s="91">
        <f t="shared" si="84"/>
        <v>6024143.87</v>
      </c>
      <c r="Z350" s="91">
        <v>203122825.55</v>
      </c>
      <c r="AA350" s="100">
        <f t="shared" si="85"/>
        <v>418088440.6</v>
      </c>
    </row>
    <row r="351" ht="24.9" customHeight="1" spans="1:27">
      <c r="A351" s="89"/>
      <c r="B351" s="92"/>
      <c r="C351" s="86">
        <v>16</v>
      </c>
      <c r="D351" s="91" t="s">
        <v>826</v>
      </c>
      <c r="E351" s="91">
        <v>160751637.63</v>
      </c>
      <c r="F351" s="91">
        <v>0</v>
      </c>
      <c r="G351" s="91">
        <v>14942327.36</v>
      </c>
      <c r="H351" s="91">
        <v>9124903.47</v>
      </c>
      <c r="I351" s="91">
        <v>5270818.95</v>
      </c>
      <c r="J351" s="91">
        <v>0</v>
      </c>
      <c r="K351" s="91">
        <f t="shared" si="83"/>
        <v>5270818.95</v>
      </c>
      <c r="L351" s="115">
        <v>231633328.58</v>
      </c>
      <c r="M351" s="100">
        <f t="shared" si="80"/>
        <v>421723015.99</v>
      </c>
      <c r="N351" s="99"/>
      <c r="O351" s="92"/>
      <c r="P351" s="101">
        <v>21</v>
      </c>
      <c r="Q351" s="122"/>
      <c r="R351" s="91" t="s">
        <v>827</v>
      </c>
      <c r="S351" s="91">
        <v>189394120.27</v>
      </c>
      <c r="T351" s="91">
        <v>0</v>
      </c>
      <c r="U351" s="91">
        <v>17604728.55</v>
      </c>
      <c r="V351" s="91">
        <v>10445546.48</v>
      </c>
      <c r="W351" s="91">
        <v>6209965.47</v>
      </c>
      <c r="X351" s="91">
        <v>0</v>
      </c>
      <c r="Y351" s="91">
        <f t="shared" si="84"/>
        <v>6209965.47</v>
      </c>
      <c r="Z351" s="91">
        <v>260848137.3</v>
      </c>
      <c r="AA351" s="100">
        <f t="shared" si="85"/>
        <v>484502498.07</v>
      </c>
    </row>
    <row r="352" ht="24.9" customHeight="1" spans="1:27">
      <c r="A352" s="89"/>
      <c r="B352" s="92"/>
      <c r="C352" s="86">
        <v>17</v>
      </c>
      <c r="D352" s="91" t="s">
        <v>828</v>
      </c>
      <c r="E352" s="91">
        <v>170105704.89</v>
      </c>
      <c r="F352" s="91">
        <v>0</v>
      </c>
      <c r="G352" s="91">
        <v>15811814.83</v>
      </c>
      <c r="H352" s="91">
        <v>9820953.96</v>
      </c>
      <c r="I352" s="91">
        <v>5577525.59</v>
      </c>
      <c r="J352" s="91">
        <v>0</v>
      </c>
      <c r="K352" s="91">
        <f t="shared" si="83"/>
        <v>5577525.59</v>
      </c>
      <c r="L352" s="115">
        <v>249035655.84</v>
      </c>
      <c r="M352" s="100">
        <f t="shared" si="80"/>
        <v>450351655.11</v>
      </c>
      <c r="N352" s="99"/>
      <c r="O352" s="92"/>
      <c r="P352" s="101">
        <v>22</v>
      </c>
      <c r="Q352" s="122"/>
      <c r="R352" s="91" t="s">
        <v>829</v>
      </c>
      <c r="S352" s="91">
        <v>182226572.69</v>
      </c>
      <c r="T352" s="91">
        <v>0</v>
      </c>
      <c r="U352" s="91">
        <v>16938484.38</v>
      </c>
      <c r="V352" s="91">
        <v>10086251.77</v>
      </c>
      <c r="W352" s="91">
        <v>5974951.71</v>
      </c>
      <c r="X352" s="91">
        <v>0</v>
      </c>
      <c r="Y352" s="91">
        <f t="shared" si="84"/>
        <v>5974951.71</v>
      </c>
      <c r="Z352" s="91">
        <v>251865219.73</v>
      </c>
      <c r="AA352" s="100">
        <f t="shared" si="85"/>
        <v>467091480.28</v>
      </c>
    </row>
    <row r="353" ht="24.9" customHeight="1" spans="1:27">
      <c r="A353" s="89"/>
      <c r="B353" s="92"/>
      <c r="C353" s="86">
        <v>18</v>
      </c>
      <c r="D353" s="91" t="s">
        <v>830</v>
      </c>
      <c r="E353" s="91">
        <v>177417276.46</v>
      </c>
      <c r="F353" s="91">
        <v>0</v>
      </c>
      <c r="G353" s="91">
        <v>16491446.45</v>
      </c>
      <c r="H353" s="91">
        <v>10444178.36</v>
      </c>
      <c r="I353" s="91">
        <v>5817261.68</v>
      </c>
      <c r="J353" s="91">
        <v>0</v>
      </c>
      <c r="K353" s="91">
        <f t="shared" si="83"/>
        <v>5817261.68</v>
      </c>
      <c r="L353" s="115">
        <v>264617219.6</v>
      </c>
      <c r="M353" s="100">
        <f t="shared" si="80"/>
        <v>474787382.55</v>
      </c>
      <c r="N353" s="99"/>
      <c r="O353" s="93"/>
      <c r="P353" s="101">
        <v>23</v>
      </c>
      <c r="Q353" s="123"/>
      <c r="R353" s="91" t="s">
        <v>831</v>
      </c>
      <c r="S353" s="91">
        <v>170837371.79</v>
      </c>
      <c r="T353" s="91">
        <v>0</v>
      </c>
      <c r="U353" s="91">
        <v>15879825.37</v>
      </c>
      <c r="V353" s="91">
        <v>9104666.59</v>
      </c>
      <c r="W353" s="91">
        <v>5601515.91</v>
      </c>
      <c r="X353" s="91">
        <v>0</v>
      </c>
      <c r="Y353" s="91">
        <f t="shared" si="84"/>
        <v>5601515.91</v>
      </c>
      <c r="Z353" s="91">
        <v>227324088.17</v>
      </c>
      <c r="AA353" s="100">
        <f t="shared" si="85"/>
        <v>428747467.83</v>
      </c>
    </row>
    <row r="354" ht="24.9" customHeight="1" spans="1:27">
      <c r="A354" s="89"/>
      <c r="B354" s="92"/>
      <c r="C354" s="86">
        <v>19</v>
      </c>
      <c r="D354" s="91" t="s">
        <v>832</v>
      </c>
      <c r="E354" s="91">
        <v>183298054.42</v>
      </c>
      <c r="F354" s="91">
        <v>0</v>
      </c>
      <c r="G354" s="91">
        <v>17038081.69</v>
      </c>
      <c r="H354" s="91">
        <v>10057944.85</v>
      </c>
      <c r="I354" s="91">
        <v>6010084.08</v>
      </c>
      <c r="J354" s="91">
        <v>0</v>
      </c>
      <c r="K354" s="91">
        <f t="shared" si="83"/>
        <v>6010084.08</v>
      </c>
      <c r="L354" s="115">
        <v>254960790.76</v>
      </c>
      <c r="M354" s="100">
        <f t="shared" si="80"/>
        <v>471364955.8</v>
      </c>
      <c r="N354" s="99"/>
      <c r="O354" s="86"/>
      <c r="P354" s="95" t="s">
        <v>833</v>
      </c>
      <c r="Q354" s="107"/>
      <c r="R354" s="96"/>
      <c r="S354" s="96">
        <f t="shared" ref="S354:X354" si="86">SUM(S331:S353)</f>
        <v>4513891406.34</v>
      </c>
      <c r="T354" s="96">
        <f t="shared" si="86"/>
        <v>0</v>
      </c>
      <c r="U354" s="96">
        <f t="shared" si="86"/>
        <v>419579197.11</v>
      </c>
      <c r="V354" s="96">
        <f t="shared" si="86"/>
        <v>231235356.91</v>
      </c>
      <c r="W354" s="96">
        <f t="shared" si="86"/>
        <v>148004118.11</v>
      </c>
      <c r="X354" s="96">
        <f t="shared" si="86"/>
        <v>0</v>
      </c>
      <c r="Y354" s="96">
        <f t="shared" si="84"/>
        <v>148004118.11</v>
      </c>
      <c r="Z354" s="96">
        <f>SUM(Z331:Z353)</f>
        <v>5774188063.64</v>
      </c>
      <c r="AA354" s="96">
        <f>SUM(AA331:AA353)</f>
        <v>11086898142.11</v>
      </c>
    </row>
    <row r="355" ht="24.9" customHeight="1" spans="1:27">
      <c r="A355" s="89"/>
      <c r="B355" s="92"/>
      <c r="C355" s="86">
        <v>20</v>
      </c>
      <c r="D355" s="91" t="s">
        <v>834</v>
      </c>
      <c r="E355" s="91">
        <v>184882975.02</v>
      </c>
      <c r="F355" s="91">
        <v>0</v>
      </c>
      <c r="G355" s="91">
        <v>17185404.62</v>
      </c>
      <c r="H355" s="91">
        <v>10199114.13</v>
      </c>
      <c r="I355" s="91">
        <v>6062051.39</v>
      </c>
      <c r="J355" s="91">
        <v>0</v>
      </c>
      <c r="K355" s="91">
        <f t="shared" si="83"/>
        <v>6062051.39</v>
      </c>
      <c r="L355" s="115">
        <v>258490238.85</v>
      </c>
      <c r="M355" s="100">
        <f t="shared" si="80"/>
        <v>476819784.01</v>
      </c>
      <c r="N355" s="99"/>
      <c r="O355" s="90">
        <v>34</v>
      </c>
      <c r="P355" s="101">
        <v>1</v>
      </c>
      <c r="Q355" s="90" t="s">
        <v>123</v>
      </c>
      <c r="R355" s="91" t="s">
        <v>835</v>
      </c>
      <c r="S355" s="91">
        <v>169568474.33</v>
      </c>
      <c r="T355" s="91">
        <v>0</v>
      </c>
      <c r="U355" s="91">
        <v>15761877.7</v>
      </c>
      <c r="V355" s="91">
        <v>8484136.49</v>
      </c>
      <c r="W355" s="91">
        <v>5559910.56</v>
      </c>
      <c r="X355" s="91">
        <f t="shared" ref="X355:X370" si="87">W355/2</f>
        <v>2779955.28</v>
      </c>
      <c r="Y355" s="91">
        <f t="shared" si="84"/>
        <v>2779955.28</v>
      </c>
      <c r="Z355" s="91">
        <v>216884942.98</v>
      </c>
      <c r="AA355" s="100">
        <f>S355+T355+U355+V355+Y355+Z355</f>
        <v>413479386.78</v>
      </c>
    </row>
    <row r="356" ht="24.9" customHeight="1" spans="1:27">
      <c r="A356" s="89"/>
      <c r="B356" s="92"/>
      <c r="C356" s="86">
        <v>21</v>
      </c>
      <c r="D356" s="91" t="s">
        <v>836</v>
      </c>
      <c r="E356" s="91">
        <v>173198276.53</v>
      </c>
      <c r="F356" s="91">
        <v>0</v>
      </c>
      <c r="G356" s="91">
        <v>16099278.26</v>
      </c>
      <c r="H356" s="91">
        <v>9819272.87</v>
      </c>
      <c r="I356" s="91">
        <v>5678926.65</v>
      </c>
      <c r="J356" s="91">
        <v>0</v>
      </c>
      <c r="K356" s="91">
        <f t="shared" si="83"/>
        <v>5678926.65</v>
      </c>
      <c r="L356" s="115">
        <v>248993626.25</v>
      </c>
      <c r="M356" s="100">
        <f t="shared" si="80"/>
        <v>453789380.56</v>
      </c>
      <c r="N356" s="99"/>
      <c r="O356" s="92"/>
      <c r="P356" s="101">
        <v>2</v>
      </c>
      <c r="Q356" s="92"/>
      <c r="R356" s="91" t="s">
        <v>837</v>
      </c>
      <c r="S356" s="91">
        <v>290170709.26</v>
      </c>
      <c r="T356" s="91">
        <v>0</v>
      </c>
      <c r="U356" s="91">
        <v>26972202.53</v>
      </c>
      <c r="V356" s="91">
        <v>11016425.35</v>
      </c>
      <c r="W356" s="91">
        <v>9514287.36</v>
      </c>
      <c r="X356" s="91">
        <f t="shared" si="87"/>
        <v>4757143.68</v>
      </c>
      <c r="Y356" s="91">
        <f t="shared" si="84"/>
        <v>4757143.68</v>
      </c>
      <c r="Z356" s="91">
        <v>280196039.6</v>
      </c>
      <c r="AA356" s="100">
        <f t="shared" si="85"/>
        <v>613112520.42</v>
      </c>
    </row>
    <row r="357" ht="24.9" customHeight="1" spans="1:27">
      <c r="A357" s="89"/>
      <c r="B357" s="92"/>
      <c r="C357" s="86">
        <v>22</v>
      </c>
      <c r="D357" s="91" t="s">
        <v>838</v>
      </c>
      <c r="E357" s="91">
        <v>158867698.51</v>
      </c>
      <c r="F357" s="91">
        <v>0</v>
      </c>
      <c r="G357" s="91">
        <v>14767209.79</v>
      </c>
      <c r="H357" s="91">
        <v>9134616.38</v>
      </c>
      <c r="I357" s="91">
        <v>5209047.25</v>
      </c>
      <c r="J357" s="91">
        <v>0</v>
      </c>
      <c r="K357" s="91">
        <f t="shared" si="83"/>
        <v>5209047.25</v>
      </c>
      <c r="L357" s="115">
        <v>231876166.23</v>
      </c>
      <c r="M357" s="100">
        <f t="shared" si="80"/>
        <v>419854738.16</v>
      </c>
      <c r="N357" s="99"/>
      <c r="O357" s="92"/>
      <c r="P357" s="101">
        <v>3</v>
      </c>
      <c r="Q357" s="92"/>
      <c r="R357" s="91" t="s">
        <v>839</v>
      </c>
      <c r="S357" s="91">
        <v>199293901.41</v>
      </c>
      <c r="T357" s="91">
        <v>0</v>
      </c>
      <c r="U357" s="91">
        <v>18524941.7</v>
      </c>
      <c r="V357" s="91">
        <v>9463521.74</v>
      </c>
      <c r="W357" s="91">
        <v>6534565.29</v>
      </c>
      <c r="X357" s="91">
        <f t="shared" si="87"/>
        <v>3267282.645</v>
      </c>
      <c r="Y357" s="91">
        <f t="shared" si="84"/>
        <v>3267282.645</v>
      </c>
      <c r="Z357" s="91">
        <v>241371072.85</v>
      </c>
      <c r="AA357" s="100">
        <f t="shared" si="85"/>
        <v>471920720.345</v>
      </c>
    </row>
    <row r="358" ht="24.9" customHeight="1" spans="1:27">
      <c r="A358" s="89"/>
      <c r="B358" s="92"/>
      <c r="C358" s="86">
        <v>23</v>
      </c>
      <c r="D358" s="91" t="s">
        <v>840</v>
      </c>
      <c r="E358" s="91">
        <v>194965378.39</v>
      </c>
      <c r="F358" s="91">
        <v>0</v>
      </c>
      <c r="G358" s="91">
        <v>18122593.03</v>
      </c>
      <c r="H358" s="91">
        <v>10454576.15</v>
      </c>
      <c r="I358" s="91">
        <v>6392639.14</v>
      </c>
      <c r="J358" s="91">
        <v>0</v>
      </c>
      <c r="K358" s="91">
        <f t="shared" si="83"/>
        <v>6392639.14</v>
      </c>
      <c r="L358" s="115">
        <v>264877180.42</v>
      </c>
      <c r="M358" s="100">
        <f t="shared" si="80"/>
        <v>494812367.13</v>
      </c>
      <c r="N358" s="99"/>
      <c r="O358" s="92"/>
      <c r="P358" s="101">
        <v>4</v>
      </c>
      <c r="Q358" s="92"/>
      <c r="R358" s="91" t="s">
        <v>841</v>
      </c>
      <c r="S358" s="91">
        <v>237958110.13</v>
      </c>
      <c r="T358" s="91">
        <v>0</v>
      </c>
      <c r="U358" s="91">
        <v>22118891.18</v>
      </c>
      <c r="V358" s="91">
        <v>8501985</v>
      </c>
      <c r="W358" s="91">
        <v>7802310.04</v>
      </c>
      <c r="X358" s="91">
        <f t="shared" si="87"/>
        <v>3901155.02</v>
      </c>
      <c r="Y358" s="91">
        <f t="shared" si="84"/>
        <v>3901155.02</v>
      </c>
      <c r="Z358" s="91">
        <v>217331183.11</v>
      </c>
      <c r="AA358" s="100">
        <f t="shared" si="85"/>
        <v>489811324.44</v>
      </c>
    </row>
    <row r="359" ht="24.9" customHeight="1" spans="1:27">
      <c r="A359" s="89"/>
      <c r="B359" s="92"/>
      <c r="C359" s="86">
        <v>24</v>
      </c>
      <c r="D359" s="91" t="s">
        <v>842</v>
      </c>
      <c r="E359" s="91">
        <v>144178546.05</v>
      </c>
      <c r="F359" s="91">
        <v>0</v>
      </c>
      <c r="G359" s="91">
        <v>13401810.8</v>
      </c>
      <c r="H359" s="91">
        <v>8084355.94</v>
      </c>
      <c r="I359" s="91">
        <v>4727410.7</v>
      </c>
      <c r="J359" s="91">
        <v>0</v>
      </c>
      <c r="K359" s="91">
        <f t="shared" si="83"/>
        <v>4727410.7</v>
      </c>
      <c r="L359" s="115">
        <v>205618047.95</v>
      </c>
      <c r="M359" s="100">
        <f t="shared" si="80"/>
        <v>376010171.44</v>
      </c>
      <c r="N359" s="99"/>
      <c r="O359" s="92"/>
      <c r="P359" s="101">
        <v>5</v>
      </c>
      <c r="Q359" s="92"/>
      <c r="R359" s="91" t="s">
        <v>843</v>
      </c>
      <c r="S359" s="91">
        <v>257076965.58</v>
      </c>
      <c r="T359" s="91">
        <v>0</v>
      </c>
      <c r="U359" s="91">
        <v>23896043.81</v>
      </c>
      <c r="V359" s="91">
        <v>11759712.14</v>
      </c>
      <c r="W359" s="91">
        <v>8429190.28</v>
      </c>
      <c r="X359" s="91">
        <f t="shared" si="87"/>
        <v>4214595.14</v>
      </c>
      <c r="Y359" s="91">
        <f t="shared" si="84"/>
        <v>4214595.14</v>
      </c>
      <c r="Z359" s="91">
        <v>298779346.56</v>
      </c>
      <c r="AA359" s="100">
        <f t="shared" si="85"/>
        <v>595726663.23</v>
      </c>
    </row>
    <row r="360" ht="24.9" customHeight="1" spans="1:27">
      <c r="A360" s="89"/>
      <c r="B360" s="92"/>
      <c r="C360" s="86">
        <v>25</v>
      </c>
      <c r="D360" s="91" t="s">
        <v>844</v>
      </c>
      <c r="E360" s="91">
        <v>180961292.15</v>
      </c>
      <c r="F360" s="91">
        <v>0</v>
      </c>
      <c r="G360" s="91">
        <v>16820872.91</v>
      </c>
      <c r="H360" s="91">
        <v>9184945.04</v>
      </c>
      <c r="I360" s="91">
        <v>5933464.95</v>
      </c>
      <c r="J360" s="91">
        <v>0</v>
      </c>
      <c r="K360" s="91">
        <f t="shared" si="83"/>
        <v>5933464.95</v>
      </c>
      <c r="L360" s="115">
        <v>233134459.62</v>
      </c>
      <c r="M360" s="100">
        <f t="shared" si="80"/>
        <v>446035034.67</v>
      </c>
      <c r="N360" s="99"/>
      <c r="O360" s="92"/>
      <c r="P360" s="101">
        <v>6</v>
      </c>
      <c r="Q360" s="92"/>
      <c r="R360" s="91" t="s">
        <v>845</v>
      </c>
      <c r="S360" s="91">
        <v>178090189.02</v>
      </c>
      <c r="T360" s="91">
        <v>0</v>
      </c>
      <c r="U360" s="91">
        <v>16553995.61</v>
      </c>
      <c r="V360" s="91">
        <v>8424634.53</v>
      </c>
      <c r="W360" s="91">
        <v>5839325.54</v>
      </c>
      <c r="X360" s="91">
        <f t="shared" si="87"/>
        <v>2919662.77</v>
      </c>
      <c r="Y360" s="91">
        <f t="shared" si="84"/>
        <v>2919662.77</v>
      </c>
      <c r="Z360" s="91">
        <v>215397302.93</v>
      </c>
      <c r="AA360" s="100">
        <f t="shared" si="85"/>
        <v>421385784.86</v>
      </c>
    </row>
    <row r="361" ht="24.9" customHeight="1" spans="1:27">
      <c r="A361" s="89"/>
      <c r="B361" s="92"/>
      <c r="C361" s="86">
        <v>26</v>
      </c>
      <c r="D361" s="91" t="s">
        <v>846</v>
      </c>
      <c r="E361" s="91">
        <v>164583378.06</v>
      </c>
      <c r="F361" s="91">
        <v>0</v>
      </c>
      <c r="G361" s="91">
        <v>15298498.66</v>
      </c>
      <c r="H361" s="91">
        <v>9203789.74</v>
      </c>
      <c r="I361" s="91">
        <v>5396456.3</v>
      </c>
      <c r="J361" s="91">
        <v>0</v>
      </c>
      <c r="K361" s="91">
        <f t="shared" si="83"/>
        <v>5396456.3</v>
      </c>
      <c r="L361" s="115">
        <v>233605606.17</v>
      </c>
      <c r="M361" s="100">
        <f t="shared" si="80"/>
        <v>428087728.93</v>
      </c>
      <c r="N361" s="99"/>
      <c r="O361" s="92"/>
      <c r="P361" s="101">
        <v>7</v>
      </c>
      <c r="Q361" s="92"/>
      <c r="R361" s="91" t="s">
        <v>847</v>
      </c>
      <c r="S361" s="91">
        <v>171292149.02</v>
      </c>
      <c r="T361" s="91">
        <v>0</v>
      </c>
      <c r="U361" s="91">
        <v>15922098.23</v>
      </c>
      <c r="V361" s="91">
        <v>9582525.66</v>
      </c>
      <c r="W361" s="91">
        <v>5616427.42</v>
      </c>
      <c r="X361" s="91">
        <f t="shared" si="87"/>
        <v>2808213.71</v>
      </c>
      <c r="Y361" s="91">
        <f t="shared" si="84"/>
        <v>2808213.71</v>
      </c>
      <c r="Z361" s="91">
        <v>244346352.97</v>
      </c>
      <c r="AA361" s="100">
        <f t="shared" si="85"/>
        <v>443951339.59</v>
      </c>
    </row>
    <row r="362" ht="24.9" customHeight="1" spans="1:27">
      <c r="A362" s="89"/>
      <c r="B362" s="93"/>
      <c r="C362" s="86">
        <v>27</v>
      </c>
      <c r="D362" s="91" t="s">
        <v>848</v>
      </c>
      <c r="E362" s="91">
        <v>152507014.8</v>
      </c>
      <c r="F362" s="91">
        <v>0</v>
      </c>
      <c r="G362" s="91">
        <v>14175965.94</v>
      </c>
      <c r="H362" s="91">
        <v>8456684.21</v>
      </c>
      <c r="I362" s="91">
        <v>5000489.42</v>
      </c>
      <c r="J362" s="91">
        <v>0</v>
      </c>
      <c r="K362" s="91">
        <f t="shared" si="83"/>
        <v>5000489.42</v>
      </c>
      <c r="L362" s="115">
        <v>214926824.59</v>
      </c>
      <c r="M362" s="100">
        <f t="shared" si="80"/>
        <v>395066978.96</v>
      </c>
      <c r="N362" s="99"/>
      <c r="O362" s="92"/>
      <c r="P362" s="101">
        <v>8</v>
      </c>
      <c r="Q362" s="92"/>
      <c r="R362" s="91" t="s">
        <v>849</v>
      </c>
      <c r="S362" s="91">
        <v>265868841.01</v>
      </c>
      <c r="T362" s="91">
        <v>0</v>
      </c>
      <c r="U362" s="91">
        <v>24713273.94</v>
      </c>
      <c r="V362" s="91">
        <v>10744733.63</v>
      </c>
      <c r="W362" s="91">
        <v>8717463.45</v>
      </c>
      <c r="X362" s="91">
        <f t="shared" si="87"/>
        <v>4358731.725</v>
      </c>
      <c r="Y362" s="91">
        <f t="shared" si="84"/>
        <v>4358731.725</v>
      </c>
      <c r="Z362" s="91">
        <v>273403330.85</v>
      </c>
      <c r="AA362" s="100">
        <f t="shared" si="85"/>
        <v>579088911.155</v>
      </c>
    </row>
    <row r="363" ht="24.9" customHeight="1" spans="1:27">
      <c r="A363" s="86"/>
      <c r="B363" s="94" t="s">
        <v>850</v>
      </c>
      <c r="C363" s="95"/>
      <c r="D363" s="96"/>
      <c r="E363" s="96">
        <f t="shared" ref="E363:M363" si="88">SUM(E336:E362)</f>
        <v>4768736674.91</v>
      </c>
      <c r="F363" s="96">
        <f t="shared" si="88"/>
        <v>0</v>
      </c>
      <c r="G363" s="96">
        <f t="shared" si="88"/>
        <v>443267798.29</v>
      </c>
      <c r="H363" s="96">
        <f t="shared" si="88"/>
        <v>264923162.29</v>
      </c>
      <c r="I363" s="96">
        <f t="shared" si="88"/>
        <v>156360134.2</v>
      </c>
      <c r="J363" s="96">
        <f t="shared" si="88"/>
        <v>0</v>
      </c>
      <c r="K363" s="96">
        <f t="shared" si="88"/>
        <v>156360134.2</v>
      </c>
      <c r="L363" s="96">
        <f t="shared" si="88"/>
        <v>6717897474.15</v>
      </c>
      <c r="M363" s="96">
        <f t="shared" si="88"/>
        <v>12351185243.84</v>
      </c>
      <c r="N363" s="99"/>
      <c r="O363" s="92"/>
      <c r="P363" s="101">
        <v>9</v>
      </c>
      <c r="Q363" s="92"/>
      <c r="R363" s="91" t="s">
        <v>851</v>
      </c>
      <c r="S363" s="91">
        <v>189255883.09</v>
      </c>
      <c r="T363" s="91">
        <v>0</v>
      </c>
      <c r="U363" s="91">
        <v>17591879.01</v>
      </c>
      <c r="V363" s="91">
        <v>8579812.82</v>
      </c>
      <c r="W363" s="91">
        <v>6205432.86</v>
      </c>
      <c r="X363" s="91">
        <f t="shared" si="87"/>
        <v>3102716.43</v>
      </c>
      <c r="Y363" s="91">
        <f t="shared" si="84"/>
        <v>3102716.43</v>
      </c>
      <c r="Z363" s="91">
        <v>219276997.63</v>
      </c>
      <c r="AA363" s="100">
        <f t="shared" si="85"/>
        <v>437807288.98</v>
      </c>
    </row>
    <row r="364" ht="24.9" customHeight="1" spans="1:27">
      <c r="A364" s="89">
        <v>18</v>
      </c>
      <c r="B364" s="90" t="s">
        <v>852</v>
      </c>
      <c r="C364" s="86">
        <v>1</v>
      </c>
      <c r="D364" s="91" t="s">
        <v>853</v>
      </c>
      <c r="E364" s="91">
        <v>285537099.71</v>
      </c>
      <c r="F364" s="91">
        <v>0</v>
      </c>
      <c r="G364" s="91">
        <v>26541495.19</v>
      </c>
      <c r="H364" s="91">
        <v>12774401.43</v>
      </c>
      <c r="I364" s="91">
        <v>9362357.85</v>
      </c>
      <c r="J364" s="91">
        <f>I364/2</f>
        <v>4681178.925</v>
      </c>
      <c r="K364" s="91">
        <f>I364-J364</f>
        <v>4681178.925</v>
      </c>
      <c r="L364" s="115">
        <v>294086313.93</v>
      </c>
      <c r="M364" s="100">
        <f t="shared" si="80"/>
        <v>623620489.185</v>
      </c>
      <c r="N364" s="99"/>
      <c r="O364" s="92"/>
      <c r="P364" s="101">
        <v>10</v>
      </c>
      <c r="Q364" s="92"/>
      <c r="R364" s="91" t="s">
        <v>854</v>
      </c>
      <c r="S364" s="91">
        <v>174739524.46</v>
      </c>
      <c r="T364" s="91">
        <v>0</v>
      </c>
      <c r="U364" s="91">
        <v>16242541.7</v>
      </c>
      <c r="V364" s="91">
        <v>8684807.73</v>
      </c>
      <c r="W364" s="91">
        <v>5729461.98</v>
      </c>
      <c r="X364" s="91">
        <f t="shared" si="87"/>
        <v>2864730.99</v>
      </c>
      <c r="Y364" s="91">
        <f t="shared" si="84"/>
        <v>2864730.99</v>
      </c>
      <c r="Z364" s="91">
        <v>221902031.13</v>
      </c>
      <c r="AA364" s="100">
        <f t="shared" si="85"/>
        <v>424433636.01</v>
      </c>
    </row>
    <row r="365" ht="24.9" customHeight="1" spans="1:27">
      <c r="A365" s="89"/>
      <c r="B365" s="92"/>
      <c r="C365" s="86">
        <v>2</v>
      </c>
      <c r="D365" s="91" t="s">
        <v>855</v>
      </c>
      <c r="E365" s="91">
        <v>290341643.89</v>
      </c>
      <c r="F365" s="91">
        <v>0</v>
      </c>
      <c r="G365" s="91">
        <v>26988091.4</v>
      </c>
      <c r="H365" s="91">
        <v>15179530.02</v>
      </c>
      <c r="I365" s="91">
        <v>9519892.06</v>
      </c>
      <c r="J365" s="91">
        <f t="shared" ref="J365:J386" si="89">I365/2</f>
        <v>4759946.03</v>
      </c>
      <c r="K365" s="91">
        <f t="shared" ref="K365:K386" si="90">I365-J365</f>
        <v>4759946.03</v>
      </c>
      <c r="L365" s="115">
        <v>354218209.08</v>
      </c>
      <c r="M365" s="100">
        <f t="shared" si="80"/>
        <v>691487420.42</v>
      </c>
      <c r="N365" s="99"/>
      <c r="O365" s="92"/>
      <c r="P365" s="101">
        <v>11</v>
      </c>
      <c r="Q365" s="92"/>
      <c r="R365" s="91" t="s">
        <v>856</v>
      </c>
      <c r="S365" s="91">
        <v>260766941.85</v>
      </c>
      <c r="T365" s="91">
        <v>0</v>
      </c>
      <c r="U365" s="91">
        <v>24239037.73</v>
      </c>
      <c r="V365" s="91">
        <v>11338155.17</v>
      </c>
      <c r="W365" s="91">
        <v>8550179.39</v>
      </c>
      <c r="X365" s="91">
        <f t="shared" si="87"/>
        <v>4275089.695</v>
      </c>
      <c r="Y365" s="91">
        <f t="shared" si="84"/>
        <v>4275089.695</v>
      </c>
      <c r="Z365" s="91">
        <v>288239777.37</v>
      </c>
      <c r="AA365" s="100">
        <f t="shared" si="85"/>
        <v>588859001.815</v>
      </c>
    </row>
    <row r="366" ht="24.9" customHeight="1" spans="1:27">
      <c r="A366" s="89"/>
      <c r="B366" s="92"/>
      <c r="C366" s="86">
        <v>3</v>
      </c>
      <c r="D366" s="91" t="s">
        <v>857</v>
      </c>
      <c r="E366" s="91">
        <v>240280896.4</v>
      </c>
      <c r="F366" s="91">
        <v>0</v>
      </c>
      <c r="G366" s="91">
        <v>22334800.84</v>
      </c>
      <c r="H366" s="91">
        <v>13481368.56</v>
      </c>
      <c r="I366" s="91">
        <v>7878470.92</v>
      </c>
      <c r="J366" s="91">
        <f t="shared" si="89"/>
        <v>3939235.46</v>
      </c>
      <c r="K366" s="91">
        <f t="shared" si="90"/>
        <v>3939235.46</v>
      </c>
      <c r="L366" s="115">
        <v>311761574.11</v>
      </c>
      <c r="M366" s="100">
        <f t="shared" si="80"/>
        <v>591797875.37</v>
      </c>
      <c r="N366" s="99"/>
      <c r="O366" s="92"/>
      <c r="P366" s="101">
        <v>12</v>
      </c>
      <c r="Q366" s="92"/>
      <c r="R366" s="91" t="s">
        <v>858</v>
      </c>
      <c r="S366" s="91">
        <v>206405465</v>
      </c>
      <c r="T366" s="91">
        <v>0</v>
      </c>
      <c r="U366" s="91">
        <v>19185982</v>
      </c>
      <c r="V366" s="91">
        <v>9489215.29</v>
      </c>
      <c r="W366" s="91">
        <v>6767743.41</v>
      </c>
      <c r="X366" s="91">
        <f t="shared" si="87"/>
        <v>3383871.705</v>
      </c>
      <c r="Y366" s="91">
        <f t="shared" si="84"/>
        <v>3383871.705</v>
      </c>
      <c r="Z366" s="91">
        <v>242013451.08</v>
      </c>
      <c r="AA366" s="100">
        <f t="shared" si="85"/>
        <v>480477985.075</v>
      </c>
    </row>
    <row r="367" ht="24.9" customHeight="1" spans="1:27">
      <c r="A367" s="89"/>
      <c r="B367" s="92"/>
      <c r="C367" s="86">
        <v>4</v>
      </c>
      <c r="D367" s="91" t="s">
        <v>859</v>
      </c>
      <c r="E367" s="91">
        <v>304152777.79</v>
      </c>
      <c r="F367" s="91">
        <v>0</v>
      </c>
      <c r="G367" s="91">
        <v>17197477.13</v>
      </c>
      <c r="H367" s="91">
        <v>9837802.25</v>
      </c>
      <c r="I367" s="91">
        <v>6066309.89</v>
      </c>
      <c r="J367" s="91">
        <f t="shared" si="89"/>
        <v>3033154.945</v>
      </c>
      <c r="K367" s="91">
        <f t="shared" si="90"/>
        <v>3033154.945</v>
      </c>
      <c r="L367" s="115">
        <v>386378112.51</v>
      </c>
      <c r="M367" s="100">
        <f t="shared" si="80"/>
        <v>720599324.625</v>
      </c>
      <c r="N367" s="99"/>
      <c r="O367" s="92"/>
      <c r="P367" s="101">
        <v>13</v>
      </c>
      <c r="Q367" s="92"/>
      <c r="R367" s="91" t="s">
        <v>860</v>
      </c>
      <c r="S367" s="91">
        <v>177402743.4</v>
      </c>
      <c r="T367" s="91">
        <v>0</v>
      </c>
      <c r="U367" s="91">
        <v>16490095.56</v>
      </c>
      <c r="V367" s="91">
        <v>9010231.78</v>
      </c>
      <c r="W367" s="91">
        <v>5816785.17</v>
      </c>
      <c r="X367" s="91">
        <f t="shared" si="87"/>
        <v>2908392.585</v>
      </c>
      <c r="Y367" s="91">
        <f t="shared" si="84"/>
        <v>2908392.585</v>
      </c>
      <c r="Z367" s="91">
        <v>230038130.23</v>
      </c>
      <c r="AA367" s="100">
        <f t="shared" si="85"/>
        <v>435849593.555</v>
      </c>
    </row>
    <row r="368" ht="24.9" customHeight="1" spans="1:27">
      <c r="A368" s="89"/>
      <c r="B368" s="92"/>
      <c r="C368" s="86">
        <v>5</v>
      </c>
      <c r="D368" s="91" t="s">
        <v>861</v>
      </c>
      <c r="E368" s="91">
        <v>203754925.02</v>
      </c>
      <c r="F368" s="91">
        <v>0</v>
      </c>
      <c r="G368" s="91">
        <v>28271876.04</v>
      </c>
      <c r="H368" s="91">
        <v>16465847.42</v>
      </c>
      <c r="I368" s="91">
        <v>9972739.61</v>
      </c>
      <c r="J368" s="91">
        <f t="shared" si="89"/>
        <v>4986369.805</v>
      </c>
      <c r="K368" s="91">
        <f t="shared" si="90"/>
        <v>4986369.805</v>
      </c>
      <c r="L368" s="115">
        <v>263764297.17</v>
      </c>
      <c r="M368" s="100">
        <f t="shared" si="80"/>
        <v>517243315.455</v>
      </c>
      <c r="N368" s="99"/>
      <c r="O368" s="92"/>
      <c r="P368" s="101">
        <v>14</v>
      </c>
      <c r="Q368" s="92"/>
      <c r="R368" s="91" t="s">
        <v>862</v>
      </c>
      <c r="S368" s="91">
        <v>254104234.71</v>
      </c>
      <c r="T368" s="91">
        <v>0</v>
      </c>
      <c r="U368" s="91">
        <v>23619719.92</v>
      </c>
      <c r="V368" s="91">
        <v>11693236.8</v>
      </c>
      <c r="W368" s="91">
        <v>8331718.64</v>
      </c>
      <c r="X368" s="91">
        <f t="shared" si="87"/>
        <v>4165859.32</v>
      </c>
      <c r="Y368" s="91">
        <f t="shared" si="84"/>
        <v>4165859.32</v>
      </c>
      <c r="Z368" s="91">
        <v>297117361.52</v>
      </c>
      <c r="AA368" s="100">
        <f t="shared" si="85"/>
        <v>590700412.27</v>
      </c>
    </row>
    <row r="369" ht="24.9" customHeight="1" spans="1:27">
      <c r="A369" s="89"/>
      <c r="B369" s="92"/>
      <c r="C369" s="86">
        <v>6</v>
      </c>
      <c r="D369" s="91" t="s">
        <v>863</v>
      </c>
      <c r="E369" s="91">
        <v>177673893.86</v>
      </c>
      <c r="F369" s="91">
        <v>0</v>
      </c>
      <c r="G369" s="91">
        <v>18939606.68</v>
      </c>
      <c r="H369" s="91">
        <v>11561595</v>
      </c>
      <c r="I369" s="91">
        <v>6680835.95</v>
      </c>
      <c r="J369" s="91">
        <f t="shared" si="89"/>
        <v>3340417.975</v>
      </c>
      <c r="K369" s="91">
        <f t="shared" si="90"/>
        <v>3340417.975</v>
      </c>
      <c r="L369" s="115">
        <v>243761842.83</v>
      </c>
      <c r="M369" s="100">
        <f t="shared" si="80"/>
        <v>455277356.345</v>
      </c>
      <c r="N369" s="99"/>
      <c r="O369" s="92"/>
      <c r="P369" s="101">
        <v>15</v>
      </c>
      <c r="Q369" s="92"/>
      <c r="R369" s="91" t="s">
        <v>864</v>
      </c>
      <c r="S369" s="91">
        <v>168449075.45</v>
      </c>
      <c r="T369" s="91">
        <v>0</v>
      </c>
      <c r="U369" s="91">
        <v>15657826.36</v>
      </c>
      <c r="V369" s="91">
        <v>8535793.41</v>
      </c>
      <c r="W369" s="91">
        <v>5523207.05</v>
      </c>
      <c r="X369" s="91">
        <f t="shared" si="87"/>
        <v>2761603.525</v>
      </c>
      <c r="Y369" s="91">
        <f t="shared" si="84"/>
        <v>2761603.525</v>
      </c>
      <c r="Z369" s="91">
        <v>218176444.94</v>
      </c>
      <c r="AA369" s="100">
        <f t="shared" si="85"/>
        <v>413580743.685</v>
      </c>
    </row>
    <row r="370" ht="24.9" customHeight="1" spans="1:27">
      <c r="A370" s="89"/>
      <c r="B370" s="92"/>
      <c r="C370" s="86">
        <v>7</v>
      </c>
      <c r="D370" s="91" t="s">
        <v>865</v>
      </c>
      <c r="E370" s="91">
        <v>236738814.17</v>
      </c>
      <c r="F370" s="91">
        <v>0</v>
      </c>
      <c r="G370" s="91">
        <v>16515299.78</v>
      </c>
      <c r="H370" s="91">
        <v>10761545.79</v>
      </c>
      <c r="I370" s="91">
        <v>5825675.81</v>
      </c>
      <c r="J370" s="91">
        <f t="shared" si="89"/>
        <v>2912837.905</v>
      </c>
      <c r="K370" s="91">
        <f t="shared" si="90"/>
        <v>2912837.905</v>
      </c>
      <c r="L370" s="115">
        <v>307770319.38</v>
      </c>
      <c r="M370" s="100">
        <f t="shared" si="80"/>
        <v>574698817.025</v>
      </c>
      <c r="N370" s="99"/>
      <c r="O370" s="93"/>
      <c r="P370" s="101">
        <v>16</v>
      </c>
      <c r="Q370" s="93"/>
      <c r="R370" s="91" t="s">
        <v>866</v>
      </c>
      <c r="S370" s="91">
        <v>182733502.84</v>
      </c>
      <c r="T370" s="91">
        <v>0</v>
      </c>
      <c r="U370" s="91">
        <v>16985604.99</v>
      </c>
      <c r="V370" s="91">
        <v>9323473.18</v>
      </c>
      <c r="W370" s="91">
        <v>5991573.24</v>
      </c>
      <c r="X370" s="91">
        <f t="shared" si="87"/>
        <v>2995786.62</v>
      </c>
      <c r="Y370" s="91">
        <f t="shared" si="84"/>
        <v>2995786.62</v>
      </c>
      <c r="Z370" s="91">
        <v>237869644.49</v>
      </c>
      <c r="AA370" s="100">
        <f t="shared" si="85"/>
        <v>449908012.12</v>
      </c>
    </row>
    <row r="371" ht="24.9" customHeight="1" spans="1:27">
      <c r="A371" s="89"/>
      <c r="B371" s="92"/>
      <c r="C371" s="86">
        <v>8</v>
      </c>
      <c r="D371" s="91" t="s">
        <v>867</v>
      </c>
      <c r="E371" s="91">
        <v>261147538.14</v>
      </c>
      <c r="F371" s="91">
        <v>0</v>
      </c>
      <c r="G371" s="91">
        <v>22005554.11</v>
      </c>
      <c r="H371" s="91">
        <v>13321728.15</v>
      </c>
      <c r="I371" s="91">
        <v>7762331.05</v>
      </c>
      <c r="J371" s="91">
        <f t="shared" si="89"/>
        <v>3881165.525</v>
      </c>
      <c r="K371" s="91">
        <f t="shared" si="90"/>
        <v>3881165.525</v>
      </c>
      <c r="L371" s="115">
        <v>289889062.3</v>
      </c>
      <c r="M371" s="100">
        <f t="shared" si="80"/>
        <v>590245048.225</v>
      </c>
      <c r="N371" s="99"/>
      <c r="O371" s="86"/>
      <c r="P371" s="95" t="s">
        <v>868</v>
      </c>
      <c r="Q371" s="107"/>
      <c r="R371" s="96"/>
      <c r="S371" s="96">
        <f>SUM(S355:S370)</f>
        <v>3383176710.56</v>
      </c>
      <c r="T371" s="96">
        <f t="shared" ref="S371:X371" si="91">SUM(T355:T370)</f>
        <v>0</v>
      </c>
      <c r="U371" s="96">
        <f t="shared" si="91"/>
        <v>314476011.97</v>
      </c>
      <c r="V371" s="96">
        <f t="shared" si="91"/>
        <v>154632400.72</v>
      </c>
      <c r="W371" s="96">
        <f t="shared" si="91"/>
        <v>110929581.68</v>
      </c>
      <c r="X371" s="96">
        <f t="shared" si="91"/>
        <v>55464790.84</v>
      </c>
      <c r="Y371" s="96">
        <f t="shared" si="84"/>
        <v>55464790.84</v>
      </c>
      <c r="Z371" s="96">
        <f>SUM(Z355:Z370)</f>
        <v>3942343410.24</v>
      </c>
      <c r="AA371" s="96">
        <f>SUM(AA355:AA370)</f>
        <v>7850093324.33</v>
      </c>
    </row>
    <row r="372" ht="24.9" customHeight="1" spans="1:27">
      <c r="A372" s="89"/>
      <c r="B372" s="92"/>
      <c r="C372" s="86">
        <v>9</v>
      </c>
      <c r="D372" s="91" t="s">
        <v>869</v>
      </c>
      <c r="E372" s="91">
        <v>246706312.43</v>
      </c>
      <c r="F372" s="91">
        <v>0</v>
      </c>
      <c r="G372" s="91">
        <v>24274415.25</v>
      </c>
      <c r="H372" s="91">
        <v>12606521.64</v>
      </c>
      <c r="I372" s="91">
        <v>8562658.6</v>
      </c>
      <c r="J372" s="91">
        <f t="shared" si="89"/>
        <v>4281329.3</v>
      </c>
      <c r="K372" s="91">
        <f t="shared" si="90"/>
        <v>4281329.3</v>
      </c>
      <c r="L372" s="115">
        <v>348740870.94</v>
      </c>
      <c r="M372" s="100">
        <f t="shared" si="80"/>
        <v>636609449.56</v>
      </c>
      <c r="N372" s="99"/>
      <c r="O372" s="90">
        <v>35</v>
      </c>
      <c r="P372" s="101">
        <v>1</v>
      </c>
      <c r="Q372" s="87"/>
      <c r="R372" s="91" t="s">
        <v>870</v>
      </c>
      <c r="S372" s="91">
        <v>188844208.76</v>
      </c>
      <c r="T372" s="91">
        <v>0</v>
      </c>
      <c r="U372" s="91">
        <v>17553612.69</v>
      </c>
      <c r="V372" s="91">
        <v>9543004.54</v>
      </c>
      <c r="W372" s="91">
        <v>6191934.64</v>
      </c>
      <c r="X372" s="91">
        <v>0</v>
      </c>
      <c r="Y372" s="91">
        <f t="shared" si="84"/>
        <v>6191934.64</v>
      </c>
      <c r="Z372" s="91">
        <v>254372363.48</v>
      </c>
      <c r="AA372" s="100">
        <f t="shared" si="85"/>
        <v>476505124.11</v>
      </c>
    </row>
    <row r="373" ht="24.9" customHeight="1" spans="1:27">
      <c r="A373" s="89"/>
      <c r="B373" s="92"/>
      <c r="C373" s="86">
        <v>10</v>
      </c>
      <c r="D373" s="91" t="s">
        <v>871</v>
      </c>
      <c r="E373" s="91">
        <v>263397580.28</v>
      </c>
      <c r="F373" s="91">
        <v>0</v>
      </c>
      <c r="G373" s="91">
        <v>22932061.76</v>
      </c>
      <c r="H373" s="91">
        <v>14960449.9</v>
      </c>
      <c r="I373" s="91">
        <v>8089151.22</v>
      </c>
      <c r="J373" s="91">
        <f t="shared" si="89"/>
        <v>4044575.61</v>
      </c>
      <c r="K373" s="91">
        <f t="shared" si="90"/>
        <v>4044575.61</v>
      </c>
      <c r="L373" s="115">
        <v>371932904.43</v>
      </c>
      <c r="M373" s="100">
        <f t="shared" si="80"/>
        <v>677267571.98</v>
      </c>
      <c r="N373" s="99"/>
      <c r="O373" s="92"/>
      <c r="P373" s="101">
        <v>2</v>
      </c>
      <c r="Q373" s="90" t="s">
        <v>124</v>
      </c>
      <c r="R373" s="91" t="s">
        <v>872</v>
      </c>
      <c r="S373" s="91">
        <v>208974813.19</v>
      </c>
      <c r="T373" s="91">
        <v>0</v>
      </c>
      <c r="U373" s="91">
        <v>19424810.31</v>
      </c>
      <c r="V373" s="91">
        <v>8906725.82</v>
      </c>
      <c r="W373" s="91">
        <v>6851988.71</v>
      </c>
      <c r="X373" s="91">
        <v>0</v>
      </c>
      <c r="Y373" s="91">
        <f t="shared" si="84"/>
        <v>6851988.71</v>
      </c>
      <c r="Z373" s="91">
        <v>238464421.77</v>
      </c>
      <c r="AA373" s="100">
        <f t="shared" si="85"/>
        <v>482622759.8</v>
      </c>
    </row>
    <row r="374" ht="24.9" customHeight="1" spans="1:27">
      <c r="A374" s="89"/>
      <c r="B374" s="92"/>
      <c r="C374" s="86">
        <v>11</v>
      </c>
      <c r="D374" s="91" t="s">
        <v>873</v>
      </c>
      <c r="E374" s="91">
        <v>227621357.61</v>
      </c>
      <c r="F374" s="91">
        <v>0</v>
      </c>
      <c r="G374" s="91">
        <v>24483563.14</v>
      </c>
      <c r="H374" s="91">
        <v>15888074.46</v>
      </c>
      <c r="I374" s="91">
        <v>8636434.3</v>
      </c>
      <c r="J374" s="91">
        <f t="shared" si="89"/>
        <v>4318217.15</v>
      </c>
      <c r="K374" s="91">
        <f t="shared" si="90"/>
        <v>4318217.15</v>
      </c>
      <c r="L374" s="115">
        <v>288160660.13</v>
      </c>
      <c r="M374" s="100">
        <f t="shared" si="80"/>
        <v>560471872.49</v>
      </c>
      <c r="N374" s="99"/>
      <c r="O374" s="92"/>
      <c r="P374" s="101">
        <v>3</v>
      </c>
      <c r="Q374" s="92"/>
      <c r="R374" s="91" t="s">
        <v>874</v>
      </c>
      <c r="S374" s="91">
        <v>174972501.11</v>
      </c>
      <c r="T374" s="91">
        <v>0</v>
      </c>
      <c r="U374" s="91">
        <v>16264197.55</v>
      </c>
      <c r="V374" s="91">
        <v>8468607.1</v>
      </c>
      <c r="W374" s="91">
        <v>5737100.96</v>
      </c>
      <c r="X374" s="91">
        <v>0</v>
      </c>
      <c r="Y374" s="91">
        <f t="shared" si="84"/>
        <v>5737100.96</v>
      </c>
      <c r="Z374" s="91">
        <v>227510783.26</v>
      </c>
      <c r="AA374" s="100">
        <f t="shared" si="85"/>
        <v>432953189.98</v>
      </c>
    </row>
    <row r="375" ht="24.9" customHeight="1" spans="1:27">
      <c r="A375" s="89"/>
      <c r="B375" s="92"/>
      <c r="C375" s="86">
        <v>12</v>
      </c>
      <c r="D375" s="91" t="s">
        <v>875</v>
      </c>
      <c r="E375" s="91">
        <v>185012852.76</v>
      </c>
      <c r="F375" s="91">
        <v>0</v>
      </c>
      <c r="G375" s="91">
        <v>21158060.28</v>
      </c>
      <c r="H375" s="91">
        <v>12537389.79</v>
      </c>
      <c r="I375" s="91">
        <v>7463382.54</v>
      </c>
      <c r="J375" s="91">
        <f t="shared" si="89"/>
        <v>3731691.27</v>
      </c>
      <c r="K375" s="91">
        <f t="shared" si="90"/>
        <v>3731691.27</v>
      </c>
      <c r="L375" s="115">
        <v>220666840.62</v>
      </c>
      <c r="M375" s="100">
        <f t="shared" si="80"/>
        <v>443106834.72</v>
      </c>
      <c r="N375" s="99"/>
      <c r="O375" s="92"/>
      <c r="P375" s="101">
        <v>4</v>
      </c>
      <c r="Q375" s="92"/>
      <c r="R375" s="91" t="s">
        <v>876</v>
      </c>
      <c r="S375" s="91">
        <v>195905409.5</v>
      </c>
      <c r="T375" s="91">
        <v>0</v>
      </c>
      <c r="U375" s="91">
        <v>18209971.63</v>
      </c>
      <c r="V375" s="91">
        <v>9483087.5</v>
      </c>
      <c r="W375" s="91">
        <v>6423461.44</v>
      </c>
      <c r="X375" s="91">
        <v>0</v>
      </c>
      <c r="Y375" s="91">
        <f t="shared" si="84"/>
        <v>6423461.44</v>
      </c>
      <c r="Z375" s="91">
        <v>252874345.75</v>
      </c>
      <c r="AA375" s="100">
        <f t="shared" si="85"/>
        <v>482896275.82</v>
      </c>
    </row>
    <row r="376" ht="24.9" customHeight="1" spans="1:27">
      <c r="A376" s="89"/>
      <c r="B376" s="92"/>
      <c r="C376" s="86">
        <v>13</v>
      </c>
      <c r="D376" s="91" t="s">
        <v>877</v>
      </c>
      <c r="E376" s="91">
        <v>197203791.59</v>
      </c>
      <c r="F376" s="91">
        <v>0</v>
      </c>
      <c r="G376" s="91">
        <v>18330659.98</v>
      </c>
      <c r="H376" s="91">
        <v>12156261.78</v>
      </c>
      <c r="I376" s="91">
        <v>6466033.55</v>
      </c>
      <c r="J376" s="91">
        <f t="shared" si="89"/>
        <v>3233016.775</v>
      </c>
      <c r="K376" s="91">
        <f t="shared" si="90"/>
        <v>3233016.775</v>
      </c>
      <c r="L376" s="115">
        <v>278631876.72</v>
      </c>
      <c r="M376" s="100">
        <f t="shared" si="80"/>
        <v>509555606.845</v>
      </c>
      <c r="N376" s="99"/>
      <c r="O376" s="92"/>
      <c r="P376" s="101">
        <v>5</v>
      </c>
      <c r="Q376" s="92"/>
      <c r="R376" s="91" t="s">
        <v>878</v>
      </c>
      <c r="S376" s="91">
        <v>274772323.68</v>
      </c>
      <c r="T376" s="91">
        <v>0</v>
      </c>
      <c r="U376" s="91">
        <v>25540878.28</v>
      </c>
      <c r="V376" s="91">
        <v>12883955.56</v>
      </c>
      <c r="W376" s="91">
        <v>9009396.06</v>
      </c>
      <c r="X376" s="91">
        <v>0</v>
      </c>
      <c r="Y376" s="91">
        <f t="shared" si="84"/>
        <v>9009396.06</v>
      </c>
      <c r="Z376" s="91">
        <v>337901251.25</v>
      </c>
      <c r="AA376" s="100">
        <f t="shared" si="85"/>
        <v>660107804.83</v>
      </c>
    </row>
    <row r="377" ht="24.9" customHeight="1" spans="1:27">
      <c r="A377" s="89"/>
      <c r="B377" s="92"/>
      <c r="C377" s="86">
        <v>14</v>
      </c>
      <c r="D377" s="91" t="s">
        <v>879</v>
      </c>
      <c r="E377" s="91">
        <v>203055176.99</v>
      </c>
      <c r="F377" s="91">
        <v>0</v>
      </c>
      <c r="G377" s="91">
        <v>18874563.09</v>
      </c>
      <c r="H377" s="91">
        <v>11065198.8</v>
      </c>
      <c r="I377" s="91">
        <v>6657892.2</v>
      </c>
      <c r="J377" s="91">
        <f t="shared" si="89"/>
        <v>3328946.1</v>
      </c>
      <c r="K377" s="91">
        <f t="shared" si="90"/>
        <v>3328946.1</v>
      </c>
      <c r="L377" s="115">
        <v>251353632.75</v>
      </c>
      <c r="M377" s="100">
        <f t="shared" si="80"/>
        <v>487677517.73</v>
      </c>
      <c r="N377" s="99"/>
      <c r="O377" s="92"/>
      <c r="P377" s="101">
        <v>6</v>
      </c>
      <c r="Q377" s="92"/>
      <c r="R377" s="91" t="s">
        <v>880</v>
      </c>
      <c r="S377" s="91">
        <v>227715288.78</v>
      </c>
      <c r="T377" s="91">
        <v>0</v>
      </c>
      <c r="U377" s="91">
        <v>21166791.45</v>
      </c>
      <c r="V377" s="91">
        <v>9906470.83</v>
      </c>
      <c r="W377" s="91">
        <v>7466462.4</v>
      </c>
      <c r="X377" s="91">
        <v>0</v>
      </c>
      <c r="Y377" s="91">
        <f t="shared" si="84"/>
        <v>7466462.4</v>
      </c>
      <c r="Z377" s="91">
        <v>263459576.71</v>
      </c>
      <c r="AA377" s="100">
        <f t="shared" si="85"/>
        <v>529714590.17</v>
      </c>
    </row>
    <row r="378" ht="24.9" customHeight="1" spans="1:27">
      <c r="A378" s="89"/>
      <c r="B378" s="92"/>
      <c r="C378" s="86">
        <v>15</v>
      </c>
      <c r="D378" s="91" t="s">
        <v>881</v>
      </c>
      <c r="E378" s="91">
        <v>235056245.23</v>
      </c>
      <c r="F378" s="91">
        <v>0</v>
      </c>
      <c r="G378" s="91">
        <v>21849154.48</v>
      </c>
      <c r="H378" s="91">
        <v>13390424.17</v>
      </c>
      <c r="I378" s="91">
        <v>7707161.99</v>
      </c>
      <c r="J378" s="91">
        <f t="shared" si="89"/>
        <v>3853580.995</v>
      </c>
      <c r="K378" s="91">
        <f t="shared" si="90"/>
        <v>3853580.995</v>
      </c>
      <c r="L378" s="115">
        <v>309487824.99</v>
      </c>
      <c r="M378" s="100">
        <f t="shared" si="80"/>
        <v>583637229.865</v>
      </c>
      <c r="N378" s="99"/>
      <c r="O378" s="92"/>
      <c r="P378" s="101">
        <v>7</v>
      </c>
      <c r="Q378" s="92"/>
      <c r="R378" s="91" t="s">
        <v>882</v>
      </c>
      <c r="S378" s="91">
        <v>209650675.31</v>
      </c>
      <c r="T378" s="91">
        <v>0</v>
      </c>
      <c r="U378" s="91">
        <v>19487633.64</v>
      </c>
      <c r="V378" s="91">
        <v>9341814.45</v>
      </c>
      <c r="W378" s="91">
        <v>6874149.27</v>
      </c>
      <c r="X378" s="91">
        <v>0</v>
      </c>
      <c r="Y378" s="91">
        <f t="shared" si="84"/>
        <v>6874149.27</v>
      </c>
      <c r="Z378" s="91">
        <v>249342303.24</v>
      </c>
      <c r="AA378" s="100">
        <f t="shared" si="85"/>
        <v>494696575.91</v>
      </c>
    </row>
    <row r="379" ht="24.9" customHeight="1" spans="1:27">
      <c r="A379" s="89"/>
      <c r="B379" s="92"/>
      <c r="C379" s="86">
        <v>16</v>
      </c>
      <c r="D379" s="91" t="s">
        <v>883</v>
      </c>
      <c r="E379" s="91">
        <v>182317510.81</v>
      </c>
      <c r="F379" s="91">
        <v>0</v>
      </c>
      <c r="G379" s="91">
        <v>16946937.34</v>
      </c>
      <c r="H379" s="91">
        <v>10421490.12</v>
      </c>
      <c r="I379" s="91">
        <v>5977933.44</v>
      </c>
      <c r="J379" s="91">
        <f t="shared" si="89"/>
        <v>2988966.72</v>
      </c>
      <c r="K379" s="91">
        <f t="shared" si="90"/>
        <v>2988966.72</v>
      </c>
      <c r="L379" s="115">
        <v>235259930.61</v>
      </c>
      <c r="M379" s="100">
        <f t="shared" si="80"/>
        <v>447934835.6</v>
      </c>
      <c r="N379" s="99"/>
      <c r="O379" s="92"/>
      <c r="P379" s="101">
        <v>8</v>
      </c>
      <c r="Q379" s="92"/>
      <c r="R379" s="91" t="s">
        <v>884</v>
      </c>
      <c r="S379" s="91">
        <v>182143434.68</v>
      </c>
      <c r="T379" s="91">
        <v>0</v>
      </c>
      <c r="U379" s="91">
        <v>16930756.46</v>
      </c>
      <c r="V379" s="91">
        <v>8790212.39</v>
      </c>
      <c r="W379" s="91">
        <v>5972225.73</v>
      </c>
      <c r="X379" s="91">
        <v>0</v>
      </c>
      <c r="Y379" s="91">
        <f t="shared" si="84"/>
        <v>5972225.73</v>
      </c>
      <c r="Z379" s="91">
        <v>235551407.72</v>
      </c>
      <c r="AA379" s="100">
        <f t="shared" si="85"/>
        <v>449388036.98</v>
      </c>
    </row>
    <row r="380" ht="24.9" customHeight="1" spans="1:27">
      <c r="A380" s="89"/>
      <c r="B380" s="92"/>
      <c r="C380" s="86">
        <v>17</v>
      </c>
      <c r="D380" s="91" t="s">
        <v>885</v>
      </c>
      <c r="E380" s="91">
        <v>253680785.16</v>
      </c>
      <c r="F380" s="91">
        <v>0</v>
      </c>
      <c r="G380" s="91">
        <v>23580359.07</v>
      </c>
      <c r="H380" s="91">
        <v>14409781.78</v>
      </c>
      <c r="I380" s="91">
        <v>8317834.32</v>
      </c>
      <c r="J380" s="91">
        <f t="shared" si="89"/>
        <v>4158917.16</v>
      </c>
      <c r="K380" s="91">
        <f t="shared" si="90"/>
        <v>4158917.16</v>
      </c>
      <c r="L380" s="115">
        <v>334973325.19</v>
      </c>
      <c r="M380" s="100">
        <f t="shared" si="80"/>
        <v>630803168.36</v>
      </c>
      <c r="N380" s="99"/>
      <c r="O380" s="92"/>
      <c r="P380" s="101">
        <v>9</v>
      </c>
      <c r="Q380" s="92"/>
      <c r="R380" s="91" t="s">
        <v>886</v>
      </c>
      <c r="S380" s="91">
        <v>240218045.81</v>
      </c>
      <c r="T380" s="91">
        <v>0</v>
      </c>
      <c r="U380" s="91">
        <v>22328958.7</v>
      </c>
      <c r="V380" s="91">
        <v>11396365.04</v>
      </c>
      <c r="W380" s="91">
        <v>7876410.13</v>
      </c>
      <c r="X380" s="91">
        <v>0</v>
      </c>
      <c r="Y380" s="91">
        <f t="shared" si="84"/>
        <v>7876410.13</v>
      </c>
      <c r="Z380" s="91">
        <v>300709212.04</v>
      </c>
      <c r="AA380" s="100">
        <f t="shared" si="85"/>
        <v>582528991.72</v>
      </c>
    </row>
    <row r="381" ht="24.9" customHeight="1" spans="1:27">
      <c r="A381" s="89"/>
      <c r="B381" s="92"/>
      <c r="C381" s="86">
        <v>18</v>
      </c>
      <c r="D381" s="91" t="s">
        <v>887</v>
      </c>
      <c r="E381" s="91">
        <v>170629277.75</v>
      </c>
      <c r="F381" s="91">
        <v>0</v>
      </c>
      <c r="G381" s="91">
        <v>15860482.43</v>
      </c>
      <c r="H381" s="91">
        <v>10572310.05</v>
      </c>
      <c r="I381" s="91">
        <v>5594692.8</v>
      </c>
      <c r="J381" s="91">
        <f t="shared" si="89"/>
        <v>2797346.4</v>
      </c>
      <c r="K381" s="91">
        <f t="shared" si="90"/>
        <v>2797346.4</v>
      </c>
      <c r="L381" s="115">
        <v>239030659.7</v>
      </c>
      <c r="M381" s="100">
        <f t="shared" si="80"/>
        <v>438890076.33</v>
      </c>
      <c r="N381" s="99"/>
      <c r="O381" s="92"/>
      <c r="P381" s="101">
        <v>10</v>
      </c>
      <c r="Q381" s="92"/>
      <c r="R381" s="91" t="s">
        <v>888</v>
      </c>
      <c r="S381" s="91">
        <v>169414879.73</v>
      </c>
      <c r="T381" s="91">
        <v>0</v>
      </c>
      <c r="U381" s="91">
        <v>15747600.64</v>
      </c>
      <c r="V381" s="91">
        <v>8862478.11</v>
      </c>
      <c r="W381" s="91">
        <v>5554874.41</v>
      </c>
      <c r="X381" s="91">
        <v>0</v>
      </c>
      <c r="Y381" s="91">
        <f t="shared" si="84"/>
        <v>5554874.41</v>
      </c>
      <c r="Z381" s="91">
        <v>237358161.36</v>
      </c>
      <c r="AA381" s="100">
        <f t="shared" si="85"/>
        <v>436937994.25</v>
      </c>
    </row>
    <row r="382" ht="24.9" customHeight="1" spans="1:27">
      <c r="A382" s="89"/>
      <c r="B382" s="92"/>
      <c r="C382" s="86">
        <v>19</v>
      </c>
      <c r="D382" s="91" t="s">
        <v>889</v>
      </c>
      <c r="E382" s="91">
        <v>225145114.36</v>
      </c>
      <c r="F382" s="91">
        <v>0</v>
      </c>
      <c r="G382" s="91">
        <v>20927886.34</v>
      </c>
      <c r="H382" s="91">
        <v>13490583.38</v>
      </c>
      <c r="I382" s="91">
        <v>7382190.02</v>
      </c>
      <c r="J382" s="91">
        <f t="shared" si="89"/>
        <v>3691095.01</v>
      </c>
      <c r="K382" s="91">
        <f t="shared" si="90"/>
        <v>3691095.01</v>
      </c>
      <c r="L382" s="115">
        <v>311991958.55</v>
      </c>
      <c r="M382" s="100">
        <f t="shared" si="80"/>
        <v>575246637.64</v>
      </c>
      <c r="N382" s="99"/>
      <c r="O382" s="92"/>
      <c r="P382" s="101">
        <v>11</v>
      </c>
      <c r="Q382" s="92"/>
      <c r="R382" s="91" t="s">
        <v>890</v>
      </c>
      <c r="S382" s="91">
        <v>162272518.97</v>
      </c>
      <c r="T382" s="91">
        <v>0</v>
      </c>
      <c r="U382" s="91">
        <v>15083697.66</v>
      </c>
      <c r="V382" s="91">
        <v>7920533.24</v>
      </c>
      <c r="W382" s="91">
        <v>5320686.5</v>
      </c>
      <c r="X382" s="91">
        <v>0</v>
      </c>
      <c r="Y382" s="91">
        <f t="shared" si="84"/>
        <v>5320686.5</v>
      </c>
      <c r="Z382" s="91">
        <v>213808097.99</v>
      </c>
      <c r="AA382" s="100">
        <f t="shared" si="85"/>
        <v>404405534.36</v>
      </c>
    </row>
    <row r="383" ht="24.9" customHeight="1" spans="1:27">
      <c r="A383" s="89"/>
      <c r="B383" s="92"/>
      <c r="C383" s="86">
        <v>20</v>
      </c>
      <c r="D383" s="91" t="s">
        <v>891</v>
      </c>
      <c r="E383" s="91">
        <v>188767757.58</v>
      </c>
      <c r="F383" s="91">
        <v>0</v>
      </c>
      <c r="G383" s="91">
        <v>17546506.34</v>
      </c>
      <c r="H383" s="91">
        <v>10636108.11</v>
      </c>
      <c r="I383" s="91">
        <v>6189427.92</v>
      </c>
      <c r="J383" s="91">
        <f t="shared" si="89"/>
        <v>3094713.96</v>
      </c>
      <c r="K383" s="91">
        <f t="shared" si="90"/>
        <v>3094713.96</v>
      </c>
      <c r="L383" s="115">
        <v>240625708.72</v>
      </c>
      <c r="M383" s="100">
        <f t="shared" si="80"/>
        <v>460670794.71</v>
      </c>
      <c r="N383" s="99"/>
      <c r="O383" s="92"/>
      <c r="P383" s="101">
        <v>12</v>
      </c>
      <c r="Q383" s="92"/>
      <c r="R383" s="91" t="s">
        <v>892</v>
      </c>
      <c r="S383" s="91">
        <v>173980956.13</v>
      </c>
      <c r="T383" s="91">
        <v>0</v>
      </c>
      <c r="U383" s="91">
        <v>16172030.59</v>
      </c>
      <c r="V383" s="91">
        <v>8464643.07</v>
      </c>
      <c r="W383" s="91">
        <v>5704589.6</v>
      </c>
      <c r="X383" s="91">
        <v>0</v>
      </c>
      <c r="Y383" s="91">
        <f t="shared" si="84"/>
        <v>5704589.6</v>
      </c>
      <c r="Z383" s="91">
        <v>227411676.44</v>
      </c>
      <c r="AA383" s="100">
        <f t="shared" si="85"/>
        <v>431733895.83</v>
      </c>
    </row>
    <row r="384" ht="24.9" customHeight="1" spans="1:27">
      <c r="A384" s="89"/>
      <c r="B384" s="92"/>
      <c r="C384" s="86">
        <v>21</v>
      </c>
      <c r="D384" s="91" t="s">
        <v>893</v>
      </c>
      <c r="E384" s="91">
        <v>240610028.98</v>
      </c>
      <c r="F384" s="91">
        <v>0</v>
      </c>
      <c r="G384" s="91">
        <v>22365394.67</v>
      </c>
      <c r="H384" s="91">
        <v>13623388.76</v>
      </c>
      <c r="I384" s="91">
        <v>7889262.71</v>
      </c>
      <c r="J384" s="91">
        <f t="shared" si="89"/>
        <v>3944631.355</v>
      </c>
      <c r="K384" s="91">
        <f t="shared" si="90"/>
        <v>3944631.355</v>
      </c>
      <c r="L384" s="115">
        <v>315312296.44</v>
      </c>
      <c r="M384" s="100">
        <f t="shared" si="80"/>
        <v>595855740.205</v>
      </c>
      <c r="N384" s="99"/>
      <c r="O384" s="92"/>
      <c r="P384" s="101">
        <v>13</v>
      </c>
      <c r="Q384" s="92"/>
      <c r="R384" s="91" t="s">
        <v>894</v>
      </c>
      <c r="S384" s="91">
        <v>189224867.07</v>
      </c>
      <c r="T384" s="91">
        <v>0</v>
      </c>
      <c r="U384" s="91">
        <v>17588995.98</v>
      </c>
      <c r="V384" s="91">
        <v>9768186.36</v>
      </c>
      <c r="W384" s="91">
        <v>6204415.89</v>
      </c>
      <c r="X384" s="91">
        <v>0</v>
      </c>
      <c r="Y384" s="91">
        <f t="shared" si="84"/>
        <v>6204415.89</v>
      </c>
      <c r="Z384" s="91">
        <v>260002253.48</v>
      </c>
      <c r="AA384" s="100">
        <f t="shared" si="85"/>
        <v>482788718.78</v>
      </c>
    </row>
    <row r="385" ht="24.9" customHeight="1" spans="1:27">
      <c r="A385" s="89"/>
      <c r="B385" s="92"/>
      <c r="C385" s="86">
        <v>22</v>
      </c>
      <c r="D385" s="91" t="s">
        <v>895</v>
      </c>
      <c r="E385" s="91">
        <v>269194114.09</v>
      </c>
      <c r="F385" s="91">
        <v>0</v>
      </c>
      <c r="G385" s="91">
        <v>25022367.64</v>
      </c>
      <c r="H385" s="91">
        <v>14102808.12</v>
      </c>
      <c r="I385" s="91">
        <v>8826494.45</v>
      </c>
      <c r="J385" s="91">
        <f t="shared" si="89"/>
        <v>4413247.225</v>
      </c>
      <c r="K385" s="91">
        <f t="shared" si="90"/>
        <v>4413247.225</v>
      </c>
      <c r="L385" s="115">
        <v>327298513.86</v>
      </c>
      <c r="M385" s="100">
        <f t="shared" si="80"/>
        <v>640031050.935</v>
      </c>
      <c r="N385" s="99"/>
      <c r="O385" s="92"/>
      <c r="P385" s="101">
        <v>14</v>
      </c>
      <c r="Q385" s="92"/>
      <c r="R385" s="91" t="s">
        <v>896</v>
      </c>
      <c r="S385" s="91">
        <v>208220440.24</v>
      </c>
      <c r="T385" s="91">
        <v>0</v>
      </c>
      <c r="U385" s="91">
        <v>19354689.18</v>
      </c>
      <c r="V385" s="91">
        <v>10914725</v>
      </c>
      <c r="W385" s="91">
        <v>6827253.89</v>
      </c>
      <c r="X385" s="91">
        <v>0</v>
      </c>
      <c r="Y385" s="91">
        <f t="shared" si="84"/>
        <v>6827253.89</v>
      </c>
      <c r="Z385" s="91">
        <v>288667474.04</v>
      </c>
      <c r="AA385" s="100">
        <f t="shared" si="85"/>
        <v>533984582.35</v>
      </c>
    </row>
    <row r="386" ht="24.9" customHeight="1" spans="1:27">
      <c r="A386" s="89"/>
      <c r="B386" s="93"/>
      <c r="C386" s="86">
        <v>23</v>
      </c>
      <c r="D386" s="91" t="s">
        <v>897</v>
      </c>
      <c r="E386" s="91">
        <v>274870448.19</v>
      </c>
      <c r="F386" s="91">
        <v>0</v>
      </c>
      <c r="G386" s="91">
        <v>25549999.23</v>
      </c>
      <c r="H386" s="91">
        <v>16008614.19</v>
      </c>
      <c r="I386" s="91">
        <v>9012613.43</v>
      </c>
      <c r="J386" s="91">
        <f t="shared" si="89"/>
        <v>4506306.715</v>
      </c>
      <c r="K386" s="91">
        <f t="shared" si="90"/>
        <v>4506306.715</v>
      </c>
      <c r="L386" s="115">
        <v>374946581.95</v>
      </c>
      <c r="M386" s="100">
        <f t="shared" si="80"/>
        <v>695881950.275</v>
      </c>
      <c r="N386" s="99"/>
      <c r="O386" s="92"/>
      <c r="P386" s="101">
        <v>15</v>
      </c>
      <c r="Q386" s="92"/>
      <c r="R386" s="91" t="s">
        <v>898</v>
      </c>
      <c r="S386" s="91">
        <v>193122375.79</v>
      </c>
      <c r="T386" s="91">
        <v>0</v>
      </c>
      <c r="U386" s="91">
        <v>17951280.63</v>
      </c>
      <c r="V386" s="91">
        <v>8244255.45</v>
      </c>
      <c r="W386" s="91">
        <v>6332209.69</v>
      </c>
      <c r="X386" s="91">
        <v>0</v>
      </c>
      <c r="Y386" s="91">
        <f t="shared" si="84"/>
        <v>6332209.69</v>
      </c>
      <c r="Z386" s="91">
        <v>221901648.61</v>
      </c>
      <c r="AA386" s="100">
        <f t="shared" si="85"/>
        <v>447551770.17</v>
      </c>
    </row>
    <row r="387" ht="24.9" customHeight="1" spans="1:27">
      <c r="A387" s="86"/>
      <c r="B387" s="94" t="s">
        <v>899</v>
      </c>
      <c r="C387" s="95"/>
      <c r="D387" s="96"/>
      <c r="E387" s="96">
        <f t="shared" ref="E387:M387" si="92">SUM(E364:E386)</f>
        <v>5362895942.79</v>
      </c>
      <c r="F387" s="96">
        <f t="shared" si="92"/>
        <v>0</v>
      </c>
      <c r="G387" s="96">
        <f t="shared" si="92"/>
        <v>498496612.21</v>
      </c>
      <c r="H387" s="96">
        <f t="shared" si="92"/>
        <v>299253223.67</v>
      </c>
      <c r="I387" s="96">
        <f t="shared" si="92"/>
        <v>175841776.63</v>
      </c>
      <c r="J387" s="96">
        <f t="shared" si="92"/>
        <v>87920888.315</v>
      </c>
      <c r="K387" s="96">
        <f t="shared" si="92"/>
        <v>87920888.315</v>
      </c>
      <c r="L387" s="96">
        <f t="shared" si="92"/>
        <v>6900043316.91</v>
      </c>
      <c r="M387" s="96">
        <f t="shared" si="92"/>
        <v>13148609983.895</v>
      </c>
      <c r="N387" s="132"/>
      <c r="O387" s="92"/>
      <c r="P387" s="101">
        <v>16</v>
      </c>
      <c r="Q387" s="92"/>
      <c r="R387" s="91" t="s">
        <v>900</v>
      </c>
      <c r="S387" s="91">
        <v>201266615.43</v>
      </c>
      <c r="T387" s="91">
        <v>0</v>
      </c>
      <c r="U387" s="91">
        <v>18708311.15</v>
      </c>
      <c r="V387" s="91">
        <v>9253256.77</v>
      </c>
      <c r="W387" s="91">
        <v>6599247.79</v>
      </c>
      <c r="X387" s="91">
        <v>0</v>
      </c>
      <c r="Y387" s="91">
        <f t="shared" si="84"/>
        <v>6599247.79</v>
      </c>
      <c r="Z387" s="91">
        <v>247128225.76</v>
      </c>
      <c r="AA387" s="100">
        <f t="shared" si="85"/>
        <v>482955656.9</v>
      </c>
    </row>
    <row r="388" ht="24.9" customHeight="1" spans="1:27">
      <c r="A388" s="89">
        <v>19</v>
      </c>
      <c r="B388" s="90" t="s">
        <v>108</v>
      </c>
      <c r="C388" s="86">
        <v>1</v>
      </c>
      <c r="D388" s="91" t="s">
        <v>901</v>
      </c>
      <c r="E388" s="91">
        <v>176389897.17</v>
      </c>
      <c r="F388" s="91">
        <v>0</v>
      </c>
      <c r="G388" s="91">
        <v>16395948.59</v>
      </c>
      <c r="H388" s="91">
        <v>10741267.08</v>
      </c>
      <c r="I388" s="91">
        <v>5783575.38</v>
      </c>
      <c r="J388" s="91">
        <v>0</v>
      </c>
      <c r="K388" s="91">
        <f t="shared" ref="K388:K412" si="93">I388-J388</f>
        <v>5783575.38</v>
      </c>
      <c r="L388" s="115">
        <v>265577496.88</v>
      </c>
      <c r="M388" s="100">
        <f t="shared" si="80"/>
        <v>474888185.1</v>
      </c>
      <c r="N388" s="99"/>
      <c r="O388" s="93"/>
      <c r="P388" s="101">
        <v>17</v>
      </c>
      <c r="Q388" s="93"/>
      <c r="R388" s="91" t="s">
        <v>902</v>
      </c>
      <c r="S388" s="91">
        <v>200788335.54</v>
      </c>
      <c r="T388" s="91">
        <v>0</v>
      </c>
      <c r="U388" s="91">
        <v>18663853.65</v>
      </c>
      <c r="V388" s="91">
        <v>8947445.34</v>
      </c>
      <c r="W388" s="91">
        <v>6583565.68</v>
      </c>
      <c r="X388" s="91">
        <v>0</v>
      </c>
      <c r="Y388" s="91">
        <f t="shared" si="84"/>
        <v>6583565.68</v>
      </c>
      <c r="Z388" s="91">
        <v>239482471.92</v>
      </c>
      <c r="AA388" s="100">
        <f t="shared" si="85"/>
        <v>474465672.13</v>
      </c>
    </row>
    <row r="389" ht="24.9" customHeight="1" spans="1:27">
      <c r="A389" s="89"/>
      <c r="B389" s="92"/>
      <c r="C389" s="86">
        <v>2</v>
      </c>
      <c r="D389" s="91" t="s">
        <v>903</v>
      </c>
      <c r="E389" s="91">
        <v>180669610.83</v>
      </c>
      <c r="F389" s="91">
        <v>0</v>
      </c>
      <c r="G389" s="91">
        <v>16793760.29</v>
      </c>
      <c r="H389" s="91">
        <v>11073664.5</v>
      </c>
      <c r="I389" s="91">
        <v>5923901.13</v>
      </c>
      <c r="J389" s="91">
        <v>0</v>
      </c>
      <c r="K389" s="91">
        <f t="shared" si="93"/>
        <v>5923901.13</v>
      </c>
      <c r="L389" s="115">
        <v>273887940.95</v>
      </c>
      <c r="M389" s="100">
        <f t="shared" si="80"/>
        <v>488348877.7</v>
      </c>
      <c r="N389" s="99"/>
      <c r="O389" s="86"/>
      <c r="P389" s="95" t="s">
        <v>904</v>
      </c>
      <c r="Q389" s="107"/>
      <c r="R389" s="96"/>
      <c r="S389" s="96">
        <f t="shared" ref="S389:X389" si="94">SUM(S372:S388)</f>
        <v>3401487689.72</v>
      </c>
      <c r="T389" s="96">
        <f t="shared" si="94"/>
        <v>0</v>
      </c>
      <c r="U389" s="96">
        <f t="shared" si="94"/>
        <v>316178070.19</v>
      </c>
      <c r="V389" s="96">
        <f t="shared" si="94"/>
        <v>161095766.57</v>
      </c>
      <c r="W389" s="96">
        <f t="shared" si="94"/>
        <v>111529972.79</v>
      </c>
      <c r="X389" s="96">
        <f t="shared" si="94"/>
        <v>0</v>
      </c>
      <c r="Y389" s="96">
        <f t="shared" si="84"/>
        <v>111529972.79</v>
      </c>
      <c r="Z389" s="96">
        <f>SUM(Z372:Z388)</f>
        <v>4295945674.82</v>
      </c>
      <c r="AA389" s="96">
        <f>SUM(AA372:AA388)</f>
        <v>8286237174.09</v>
      </c>
    </row>
    <row r="390" ht="24.9" customHeight="1" spans="1:27">
      <c r="A390" s="89"/>
      <c r="B390" s="92"/>
      <c r="C390" s="86">
        <v>3</v>
      </c>
      <c r="D390" s="91" t="s">
        <v>905</v>
      </c>
      <c r="E390" s="91">
        <v>164735090.36</v>
      </c>
      <c r="F390" s="91">
        <v>0</v>
      </c>
      <c r="G390" s="91">
        <v>15312600.75</v>
      </c>
      <c r="H390" s="91">
        <v>10506953.47</v>
      </c>
      <c r="I390" s="91">
        <v>5401430.73</v>
      </c>
      <c r="J390" s="91">
        <v>0</v>
      </c>
      <c r="K390" s="91">
        <f t="shared" si="93"/>
        <v>5401430.73</v>
      </c>
      <c r="L390" s="115">
        <v>259719297.97</v>
      </c>
      <c r="M390" s="100">
        <f t="shared" si="80"/>
        <v>455675373.28</v>
      </c>
      <c r="N390" s="99"/>
      <c r="O390" s="90">
        <v>36</v>
      </c>
      <c r="P390" s="101">
        <v>1</v>
      </c>
      <c r="Q390" s="90" t="s">
        <v>125</v>
      </c>
      <c r="R390" s="91" t="s">
        <v>906</v>
      </c>
      <c r="S390" s="91">
        <v>188996121.35</v>
      </c>
      <c r="T390" s="91">
        <v>0</v>
      </c>
      <c r="U390" s="91">
        <v>17567733.41</v>
      </c>
      <c r="V390" s="91">
        <v>9648352.38</v>
      </c>
      <c r="W390" s="91">
        <v>6196915.64</v>
      </c>
      <c r="X390" s="91">
        <v>0</v>
      </c>
      <c r="Y390" s="91">
        <f t="shared" si="84"/>
        <v>6196915.64</v>
      </c>
      <c r="Z390" s="91">
        <v>240545858.09</v>
      </c>
      <c r="AA390" s="100">
        <f t="shared" si="85"/>
        <v>462954980.87</v>
      </c>
    </row>
    <row r="391" ht="24.9" customHeight="1" spans="1:27">
      <c r="A391" s="89"/>
      <c r="B391" s="92"/>
      <c r="C391" s="86">
        <v>4</v>
      </c>
      <c r="D391" s="91" t="s">
        <v>907</v>
      </c>
      <c r="E391" s="91">
        <v>178714798.53</v>
      </c>
      <c r="F391" s="91">
        <v>0</v>
      </c>
      <c r="G391" s="91">
        <v>16612054.86</v>
      </c>
      <c r="H391" s="91">
        <v>11046808.71</v>
      </c>
      <c r="I391" s="91">
        <v>5859805.61</v>
      </c>
      <c r="J391" s="91">
        <v>0</v>
      </c>
      <c r="K391" s="91">
        <f t="shared" si="93"/>
        <v>5859805.61</v>
      </c>
      <c r="L391" s="115">
        <v>273216505.22</v>
      </c>
      <c r="M391" s="100">
        <f t="shared" ref="M391:M412" si="95">E391+F391+G391+H391+K391+L391</f>
        <v>485449972.93</v>
      </c>
      <c r="N391" s="99"/>
      <c r="O391" s="92"/>
      <c r="P391" s="101">
        <v>2</v>
      </c>
      <c r="Q391" s="92"/>
      <c r="R391" s="91" t="s">
        <v>908</v>
      </c>
      <c r="S391" s="91">
        <v>182995481.94</v>
      </c>
      <c r="T391" s="91">
        <v>0</v>
      </c>
      <c r="U391" s="91">
        <v>17009956.7</v>
      </c>
      <c r="V391" s="91">
        <v>10574503.4</v>
      </c>
      <c r="W391" s="91">
        <v>6000163.16</v>
      </c>
      <c r="X391" s="91">
        <v>0</v>
      </c>
      <c r="Y391" s="91">
        <f t="shared" si="84"/>
        <v>6000163.16</v>
      </c>
      <c r="Z391" s="91">
        <v>263701050.83</v>
      </c>
      <c r="AA391" s="100">
        <f t="shared" si="85"/>
        <v>480281156.03</v>
      </c>
    </row>
    <row r="392" ht="24.9" customHeight="1" spans="1:27">
      <c r="A392" s="89"/>
      <c r="B392" s="92"/>
      <c r="C392" s="86">
        <v>5</v>
      </c>
      <c r="D392" s="91" t="s">
        <v>909</v>
      </c>
      <c r="E392" s="91">
        <v>216608218.96</v>
      </c>
      <c r="F392" s="91">
        <v>0</v>
      </c>
      <c r="G392" s="91">
        <v>20134357.35</v>
      </c>
      <c r="H392" s="91">
        <v>12878149.13</v>
      </c>
      <c r="I392" s="91">
        <v>7102277.29</v>
      </c>
      <c r="J392" s="91">
        <v>0</v>
      </c>
      <c r="K392" s="91">
        <f t="shared" si="93"/>
        <v>7102277.29</v>
      </c>
      <c r="L392" s="115">
        <v>319002817.99</v>
      </c>
      <c r="M392" s="100">
        <f t="shared" si="95"/>
        <v>575725820.72</v>
      </c>
      <c r="N392" s="99"/>
      <c r="O392" s="92"/>
      <c r="P392" s="101">
        <v>3</v>
      </c>
      <c r="Q392" s="92"/>
      <c r="R392" s="91" t="s">
        <v>910</v>
      </c>
      <c r="S392" s="91">
        <v>215964642.88</v>
      </c>
      <c r="T392" s="91">
        <v>0</v>
      </c>
      <c r="U392" s="91">
        <v>20074535.1</v>
      </c>
      <c r="V392" s="91">
        <v>11087710.4</v>
      </c>
      <c r="W392" s="91">
        <v>7081175.34</v>
      </c>
      <c r="X392" s="91">
        <v>0</v>
      </c>
      <c r="Y392" s="91">
        <f t="shared" si="84"/>
        <v>7081175.34</v>
      </c>
      <c r="Z392" s="91">
        <v>276532011.19</v>
      </c>
      <c r="AA392" s="100">
        <f t="shared" si="85"/>
        <v>530740074.91</v>
      </c>
    </row>
    <row r="393" ht="24.9" customHeight="1" spans="1:27">
      <c r="A393" s="89"/>
      <c r="B393" s="92"/>
      <c r="C393" s="86">
        <v>6</v>
      </c>
      <c r="D393" s="91" t="s">
        <v>911</v>
      </c>
      <c r="E393" s="91">
        <v>172572833.58</v>
      </c>
      <c r="F393" s="91">
        <v>0</v>
      </c>
      <c r="G393" s="91">
        <v>16041141.54</v>
      </c>
      <c r="H393" s="91">
        <v>10673899.32</v>
      </c>
      <c r="I393" s="91">
        <v>5658419.26</v>
      </c>
      <c r="J393" s="91">
        <v>0</v>
      </c>
      <c r="K393" s="91">
        <f t="shared" si="93"/>
        <v>5658419.26</v>
      </c>
      <c r="L393" s="115">
        <v>263893199.83</v>
      </c>
      <c r="M393" s="100">
        <f t="shared" si="95"/>
        <v>468839493.53</v>
      </c>
      <c r="N393" s="99"/>
      <c r="O393" s="92"/>
      <c r="P393" s="101">
        <v>4</v>
      </c>
      <c r="Q393" s="92"/>
      <c r="R393" s="91" t="s">
        <v>912</v>
      </c>
      <c r="S393" s="91">
        <v>238361961.3</v>
      </c>
      <c r="T393" s="91">
        <v>0</v>
      </c>
      <c r="U393" s="91">
        <v>22156430.3</v>
      </c>
      <c r="V393" s="91">
        <v>12048292.45</v>
      </c>
      <c r="W393" s="91">
        <v>7815551.75</v>
      </c>
      <c r="X393" s="91">
        <v>0</v>
      </c>
      <c r="Y393" s="91">
        <f t="shared" si="84"/>
        <v>7815551.75</v>
      </c>
      <c r="Z393" s="91">
        <v>300548032.27</v>
      </c>
      <c r="AA393" s="100">
        <f t="shared" si="85"/>
        <v>580930268.07</v>
      </c>
    </row>
    <row r="394" ht="24.9" customHeight="1" spans="1:27">
      <c r="A394" s="89"/>
      <c r="B394" s="92"/>
      <c r="C394" s="86">
        <v>7</v>
      </c>
      <c r="D394" s="91" t="s">
        <v>913</v>
      </c>
      <c r="E394" s="91">
        <v>278551324.07</v>
      </c>
      <c r="F394" s="91">
        <v>0</v>
      </c>
      <c r="G394" s="91">
        <v>25892147.24</v>
      </c>
      <c r="H394" s="91">
        <v>15818546.31</v>
      </c>
      <c r="I394" s="91">
        <v>9133304.14</v>
      </c>
      <c r="J394" s="91">
        <v>0</v>
      </c>
      <c r="K394" s="91">
        <f t="shared" si="93"/>
        <v>9133304.14</v>
      </c>
      <c r="L394" s="115">
        <v>392517247.05</v>
      </c>
      <c r="M394" s="100">
        <f t="shared" si="95"/>
        <v>721912568.81</v>
      </c>
      <c r="N394" s="99"/>
      <c r="O394" s="92"/>
      <c r="P394" s="101">
        <v>5</v>
      </c>
      <c r="Q394" s="92"/>
      <c r="R394" s="91" t="s">
        <v>914</v>
      </c>
      <c r="S394" s="91">
        <v>207468684.66</v>
      </c>
      <c r="T394" s="91">
        <v>0</v>
      </c>
      <c r="U394" s="91">
        <v>19284811.33</v>
      </c>
      <c r="V394" s="91">
        <v>10940480.93</v>
      </c>
      <c r="W394" s="91">
        <v>6802604.88</v>
      </c>
      <c r="X394" s="91">
        <v>0</v>
      </c>
      <c r="Y394" s="91">
        <f t="shared" si="84"/>
        <v>6802604.88</v>
      </c>
      <c r="Z394" s="91">
        <v>272851049.01</v>
      </c>
      <c r="AA394" s="100">
        <f t="shared" si="85"/>
        <v>517347630.81</v>
      </c>
    </row>
    <row r="395" ht="24.9" customHeight="1" spans="1:27">
      <c r="A395" s="89"/>
      <c r="B395" s="92"/>
      <c r="C395" s="86">
        <v>8</v>
      </c>
      <c r="D395" s="91" t="s">
        <v>915</v>
      </c>
      <c r="E395" s="91">
        <v>189781414.48</v>
      </c>
      <c r="F395" s="91">
        <v>0</v>
      </c>
      <c r="G395" s="91">
        <v>17640728.66</v>
      </c>
      <c r="H395" s="91">
        <v>11443398.52</v>
      </c>
      <c r="I395" s="91">
        <v>6222664.29</v>
      </c>
      <c r="J395" s="91">
        <v>0</v>
      </c>
      <c r="K395" s="91">
        <f t="shared" si="93"/>
        <v>6222664.29</v>
      </c>
      <c r="L395" s="115">
        <v>283131857.11</v>
      </c>
      <c r="M395" s="100">
        <f t="shared" si="95"/>
        <v>508220063.06</v>
      </c>
      <c r="N395" s="99"/>
      <c r="O395" s="92"/>
      <c r="P395" s="101">
        <v>6</v>
      </c>
      <c r="Q395" s="92"/>
      <c r="R395" s="91" t="s">
        <v>916</v>
      </c>
      <c r="S395" s="91">
        <v>288082222.43</v>
      </c>
      <c r="T395" s="91">
        <v>0</v>
      </c>
      <c r="U395" s="91">
        <v>26778071.67</v>
      </c>
      <c r="V395" s="91">
        <v>14647637.76</v>
      </c>
      <c r="W395" s="91">
        <v>9445808.82</v>
      </c>
      <c r="X395" s="91">
        <v>0</v>
      </c>
      <c r="Y395" s="91">
        <f t="shared" si="84"/>
        <v>9445808.82</v>
      </c>
      <c r="Z395" s="91">
        <v>365535642.67</v>
      </c>
      <c r="AA395" s="100">
        <f t="shared" si="85"/>
        <v>704489383.35</v>
      </c>
    </row>
    <row r="396" ht="24.9" customHeight="1" spans="1:27">
      <c r="A396" s="89"/>
      <c r="B396" s="92"/>
      <c r="C396" s="86">
        <v>9</v>
      </c>
      <c r="D396" s="91" t="s">
        <v>917</v>
      </c>
      <c r="E396" s="91">
        <v>204007653.77</v>
      </c>
      <c r="F396" s="91">
        <v>0</v>
      </c>
      <c r="G396" s="91">
        <v>18963098.55</v>
      </c>
      <c r="H396" s="91">
        <v>11804955.42</v>
      </c>
      <c r="I396" s="91">
        <v>6689122.57</v>
      </c>
      <c r="J396" s="91">
        <v>0</v>
      </c>
      <c r="K396" s="91">
        <f t="shared" si="93"/>
        <v>6689122.57</v>
      </c>
      <c r="L396" s="115">
        <v>292171333.03</v>
      </c>
      <c r="M396" s="100">
        <f t="shared" si="95"/>
        <v>533636163.34</v>
      </c>
      <c r="N396" s="99"/>
      <c r="O396" s="92"/>
      <c r="P396" s="101">
        <v>7</v>
      </c>
      <c r="Q396" s="92"/>
      <c r="R396" s="91" t="s">
        <v>918</v>
      </c>
      <c r="S396" s="91">
        <v>218785949.74</v>
      </c>
      <c r="T396" s="91">
        <v>0</v>
      </c>
      <c r="U396" s="91">
        <v>20336783.69</v>
      </c>
      <c r="V396" s="91">
        <v>12534975.73</v>
      </c>
      <c r="W396" s="91">
        <v>7173682</v>
      </c>
      <c r="X396" s="91">
        <v>0</v>
      </c>
      <c r="Y396" s="91">
        <f t="shared" si="84"/>
        <v>7173682</v>
      </c>
      <c r="Z396" s="91">
        <v>312715859.04</v>
      </c>
      <c r="AA396" s="100">
        <f t="shared" si="85"/>
        <v>571547250.2</v>
      </c>
    </row>
    <row r="397" ht="24.9" customHeight="1" spans="1:27">
      <c r="A397" s="89"/>
      <c r="B397" s="92"/>
      <c r="C397" s="86">
        <v>10</v>
      </c>
      <c r="D397" s="91" t="s">
        <v>919</v>
      </c>
      <c r="E397" s="91">
        <v>205436465.58</v>
      </c>
      <c r="F397" s="91">
        <v>0</v>
      </c>
      <c r="G397" s="91">
        <v>19095910.72</v>
      </c>
      <c r="H397" s="91">
        <v>12271631.76</v>
      </c>
      <c r="I397" s="91">
        <v>6735971.29</v>
      </c>
      <c r="J397" s="91">
        <v>0</v>
      </c>
      <c r="K397" s="91">
        <f t="shared" si="93"/>
        <v>6735971.29</v>
      </c>
      <c r="L397" s="115">
        <v>303838955.75</v>
      </c>
      <c r="M397" s="100">
        <f t="shared" si="95"/>
        <v>547378935.1</v>
      </c>
      <c r="N397" s="99"/>
      <c r="O397" s="92"/>
      <c r="P397" s="101">
        <v>8</v>
      </c>
      <c r="Q397" s="92"/>
      <c r="R397" s="91" t="s">
        <v>832</v>
      </c>
      <c r="S397" s="91">
        <v>198498427.48</v>
      </c>
      <c r="T397" s="91">
        <v>0</v>
      </c>
      <c r="U397" s="91">
        <v>18451000.11</v>
      </c>
      <c r="V397" s="91">
        <v>10402535.06</v>
      </c>
      <c r="W397" s="91">
        <v>6508482.82</v>
      </c>
      <c r="X397" s="91">
        <v>0</v>
      </c>
      <c r="Y397" s="91">
        <f t="shared" si="84"/>
        <v>6508482.82</v>
      </c>
      <c r="Z397" s="91">
        <v>259401579.07</v>
      </c>
      <c r="AA397" s="100">
        <f t="shared" si="85"/>
        <v>493262024.54</v>
      </c>
    </row>
    <row r="398" ht="24.9" customHeight="1" spans="1:27">
      <c r="A398" s="89"/>
      <c r="B398" s="92"/>
      <c r="C398" s="86">
        <v>11</v>
      </c>
      <c r="D398" s="91" t="s">
        <v>920</v>
      </c>
      <c r="E398" s="91">
        <v>190411211.12</v>
      </c>
      <c r="F398" s="91">
        <v>0</v>
      </c>
      <c r="G398" s="91">
        <v>17699270.07</v>
      </c>
      <c r="H398" s="91">
        <v>10264836.32</v>
      </c>
      <c r="I398" s="91">
        <v>6243314.43</v>
      </c>
      <c r="J398" s="91">
        <v>0</v>
      </c>
      <c r="K398" s="91">
        <f t="shared" si="93"/>
        <v>6243314.43</v>
      </c>
      <c r="L398" s="115">
        <v>253665998.74</v>
      </c>
      <c r="M398" s="100">
        <f t="shared" si="95"/>
        <v>478284630.68</v>
      </c>
      <c r="N398" s="99"/>
      <c r="O398" s="92"/>
      <c r="P398" s="101">
        <v>9</v>
      </c>
      <c r="Q398" s="92"/>
      <c r="R398" s="91" t="s">
        <v>921</v>
      </c>
      <c r="S398" s="91">
        <v>214582413.44</v>
      </c>
      <c r="T398" s="91">
        <v>0</v>
      </c>
      <c r="U398" s="91">
        <v>19946052.89</v>
      </c>
      <c r="V398" s="91">
        <v>11071501.46</v>
      </c>
      <c r="W398" s="91">
        <v>7035853.99</v>
      </c>
      <c r="X398" s="91">
        <v>0</v>
      </c>
      <c r="Y398" s="91">
        <f t="shared" si="84"/>
        <v>7035853.99</v>
      </c>
      <c r="Z398" s="91">
        <v>276126762.88</v>
      </c>
      <c r="AA398" s="100">
        <f t="shared" si="85"/>
        <v>528762584.66</v>
      </c>
    </row>
    <row r="399" ht="24.9" customHeight="1" spans="1:27">
      <c r="A399" s="89"/>
      <c r="B399" s="92"/>
      <c r="C399" s="86">
        <v>12</v>
      </c>
      <c r="D399" s="91" t="s">
        <v>922</v>
      </c>
      <c r="E399" s="91">
        <v>186542799.98</v>
      </c>
      <c r="F399" s="91">
        <v>0</v>
      </c>
      <c r="G399" s="91">
        <v>17339690.12</v>
      </c>
      <c r="H399" s="91">
        <v>11253706.18</v>
      </c>
      <c r="I399" s="91">
        <v>6116474.7</v>
      </c>
      <c r="J399" s="91">
        <v>0</v>
      </c>
      <c r="K399" s="91">
        <f t="shared" si="93"/>
        <v>6116474.7</v>
      </c>
      <c r="L399" s="115">
        <v>278389258.53</v>
      </c>
      <c r="M399" s="100">
        <f t="shared" si="95"/>
        <v>499641929.51</v>
      </c>
      <c r="N399" s="99"/>
      <c r="O399" s="92"/>
      <c r="P399" s="101">
        <v>10</v>
      </c>
      <c r="Q399" s="92"/>
      <c r="R399" s="91" t="s">
        <v>923</v>
      </c>
      <c r="S399" s="91">
        <v>283231285.85</v>
      </c>
      <c r="T399" s="91">
        <v>0</v>
      </c>
      <c r="U399" s="91">
        <v>26327163.15</v>
      </c>
      <c r="V399" s="91">
        <v>12753578.5</v>
      </c>
      <c r="W399" s="91">
        <v>9286753.47</v>
      </c>
      <c r="X399" s="91">
        <v>0</v>
      </c>
      <c r="Y399" s="91">
        <f t="shared" si="84"/>
        <v>9286753.47</v>
      </c>
      <c r="Z399" s="91">
        <v>318181262.85</v>
      </c>
      <c r="AA399" s="100">
        <f t="shared" si="85"/>
        <v>649780043.82</v>
      </c>
    </row>
    <row r="400" ht="24.9" customHeight="1" spans="1:27">
      <c r="A400" s="89"/>
      <c r="B400" s="92"/>
      <c r="C400" s="86">
        <v>13</v>
      </c>
      <c r="D400" s="91" t="s">
        <v>924</v>
      </c>
      <c r="E400" s="91">
        <v>194910851.94</v>
      </c>
      <c r="F400" s="91">
        <v>0</v>
      </c>
      <c r="G400" s="91">
        <v>18117524.64</v>
      </c>
      <c r="H400" s="91">
        <v>11507466.37</v>
      </c>
      <c r="I400" s="91">
        <v>6390851.3</v>
      </c>
      <c r="J400" s="91">
        <v>0</v>
      </c>
      <c r="K400" s="91">
        <f t="shared" si="93"/>
        <v>6390851.3</v>
      </c>
      <c r="L400" s="115">
        <v>284733651.62</v>
      </c>
      <c r="M400" s="100">
        <f t="shared" si="95"/>
        <v>515660345.87</v>
      </c>
      <c r="N400" s="99"/>
      <c r="O400" s="92"/>
      <c r="P400" s="101">
        <v>11</v>
      </c>
      <c r="Q400" s="92"/>
      <c r="R400" s="91" t="s">
        <v>925</v>
      </c>
      <c r="S400" s="91">
        <v>176843940.97</v>
      </c>
      <c r="T400" s="91">
        <v>0</v>
      </c>
      <c r="U400" s="91">
        <v>16438153.27</v>
      </c>
      <c r="V400" s="91">
        <v>9510732.05</v>
      </c>
      <c r="W400" s="91">
        <v>5798462.83</v>
      </c>
      <c r="X400" s="91">
        <v>0</v>
      </c>
      <c r="Y400" s="91">
        <f t="shared" ref="Y400:Y412" si="96">W400-X400</f>
        <v>5798462.83</v>
      </c>
      <c r="Z400" s="91">
        <v>237105139.14</v>
      </c>
      <c r="AA400" s="100">
        <f t="shared" si="85"/>
        <v>445696428.26</v>
      </c>
    </row>
    <row r="401" ht="24.9" customHeight="1" spans="1:27">
      <c r="A401" s="89"/>
      <c r="B401" s="92"/>
      <c r="C401" s="86">
        <v>14</v>
      </c>
      <c r="D401" s="91" t="s">
        <v>926</v>
      </c>
      <c r="E401" s="91">
        <v>173861354.57</v>
      </c>
      <c r="F401" s="91">
        <v>0</v>
      </c>
      <c r="G401" s="91">
        <v>16160913.28</v>
      </c>
      <c r="H401" s="91">
        <v>10499751.8</v>
      </c>
      <c r="I401" s="91">
        <v>5700668.04</v>
      </c>
      <c r="J401" s="91">
        <v>0</v>
      </c>
      <c r="K401" s="91">
        <f t="shared" si="93"/>
        <v>5700668.04</v>
      </c>
      <c r="L401" s="115">
        <v>259539245.27</v>
      </c>
      <c r="M401" s="100">
        <f t="shared" si="95"/>
        <v>465761932.96</v>
      </c>
      <c r="N401" s="99"/>
      <c r="O401" s="92"/>
      <c r="P401" s="101">
        <v>12</v>
      </c>
      <c r="Q401" s="92"/>
      <c r="R401" s="91" t="s">
        <v>927</v>
      </c>
      <c r="S401" s="91">
        <v>204257674.8</v>
      </c>
      <c r="T401" s="91">
        <v>0</v>
      </c>
      <c r="U401" s="91">
        <v>18986338.72</v>
      </c>
      <c r="V401" s="91">
        <v>11161283.63</v>
      </c>
      <c r="W401" s="91">
        <v>6697320.4</v>
      </c>
      <c r="X401" s="91">
        <v>0</v>
      </c>
      <c r="Y401" s="91">
        <f t="shared" si="96"/>
        <v>6697320.4</v>
      </c>
      <c r="Z401" s="91">
        <v>278371454.51</v>
      </c>
      <c r="AA401" s="100">
        <f t="shared" si="85"/>
        <v>519474072.06</v>
      </c>
    </row>
    <row r="402" ht="24.9" customHeight="1" spans="1:27">
      <c r="A402" s="89"/>
      <c r="B402" s="92"/>
      <c r="C402" s="86">
        <v>15</v>
      </c>
      <c r="D402" s="91" t="s">
        <v>928</v>
      </c>
      <c r="E402" s="91">
        <v>172954103.96</v>
      </c>
      <c r="F402" s="91">
        <v>0</v>
      </c>
      <c r="G402" s="91">
        <v>16076581.72</v>
      </c>
      <c r="H402" s="91">
        <v>9544939.39</v>
      </c>
      <c r="I402" s="91">
        <v>5670920.57</v>
      </c>
      <c r="J402" s="91">
        <v>0</v>
      </c>
      <c r="K402" s="91">
        <f t="shared" si="93"/>
        <v>5670920.57</v>
      </c>
      <c r="L402" s="115">
        <v>235667473.91</v>
      </c>
      <c r="M402" s="100">
        <f t="shared" si="95"/>
        <v>439914019.55</v>
      </c>
      <c r="N402" s="99"/>
      <c r="O402" s="92"/>
      <c r="P402" s="101">
        <v>13</v>
      </c>
      <c r="Q402" s="92"/>
      <c r="R402" s="91" t="s">
        <v>929</v>
      </c>
      <c r="S402" s="91">
        <v>216404291.67</v>
      </c>
      <c r="T402" s="91">
        <v>0</v>
      </c>
      <c r="U402" s="91">
        <v>20115401.72</v>
      </c>
      <c r="V402" s="91">
        <v>12216213.75</v>
      </c>
      <c r="W402" s="91">
        <v>7095590.8</v>
      </c>
      <c r="X402" s="91">
        <v>0</v>
      </c>
      <c r="Y402" s="91">
        <f t="shared" si="96"/>
        <v>7095590.8</v>
      </c>
      <c r="Z402" s="91">
        <v>304746321.67</v>
      </c>
      <c r="AA402" s="100">
        <f t="shared" si="85"/>
        <v>560577819.61</v>
      </c>
    </row>
    <row r="403" ht="24.9" customHeight="1" spans="1:27">
      <c r="A403" s="89"/>
      <c r="B403" s="92"/>
      <c r="C403" s="86">
        <v>16</v>
      </c>
      <c r="D403" s="91" t="s">
        <v>930</v>
      </c>
      <c r="E403" s="91">
        <v>186923756.33</v>
      </c>
      <c r="F403" s="91">
        <v>0</v>
      </c>
      <c r="G403" s="91">
        <v>17375101.11</v>
      </c>
      <c r="H403" s="91">
        <v>11299116.12</v>
      </c>
      <c r="I403" s="91">
        <v>6128965.72</v>
      </c>
      <c r="J403" s="91">
        <v>0</v>
      </c>
      <c r="K403" s="91">
        <f t="shared" si="93"/>
        <v>6128965.72</v>
      </c>
      <c r="L403" s="115">
        <v>279524576.44</v>
      </c>
      <c r="M403" s="100">
        <f t="shared" si="95"/>
        <v>501251515.72</v>
      </c>
      <c r="N403" s="99"/>
      <c r="O403" s="93"/>
      <c r="P403" s="101">
        <v>14</v>
      </c>
      <c r="Q403" s="93"/>
      <c r="R403" s="91" t="s">
        <v>931</v>
      </c>
      <c r="S403" s="91">
        <v>238998412.27</v>
      </c>
      <c r="T403" s="91">
        <v>0</v>
      </c>
      <c r="U403" s="91">
        <v>22215590.25</v>
      </c>
      <c r="V403" s="91">
        <v>12793779.16</v>
      </c>
      <c r="W403" s="91">
        <v>7836420.08</v>
      </c>
      <c r="X403" s="91">
        <v>0</v>
      </c>
      <c r="Y403" s="91">
        <f t="shared" si="96"/>
        <v>7836420.08</v>
      </c>
      <c r="Z403" s="91">
        <v>319186340.91</v>
      </c>
      <c r="AA403" s="100">
        <f t="shared" si="85"/>
        <v>601030542.67</v>
      </c>
    </row>
    <row r="404" ht="24.9" customHeight="1" spans="1:27">
      <c r="A404" s="89"/>
      <c r="B404" s="92"/>
      <c r="C404" s="86">
        <v>17</v>
      </c>
      <c r="D404" s="91" t="s">
        <v>932</v>
      </c>
      <c r="E404" s="91">
        <v>213453971.7</v>
      </c>
      <c r="F404" s="91">
        <v>0</v>
      </c>
      <c r="G404" s="91">
        <v>19841160.99</v>
      </c>
      <c r="H404" s="91">
        <v>12981296.93</v>
      </c>
      <c r="I404" s="91">
        <v>6998853.98</v>
      </c>
      <c r="J404" s="91">
        <v>0</v>
      </c>
      <c r="K404" s="91">
        <f t="shared" si="93"/>
        <v>6998853.98</v>
      </c>
      <c r="L404" s="115">
        <v>321581670.83</v>
      </c>
      <c r="M404" s="100">
        <f t="shared" si="95"/>
        <v>574856954.43</v>
      </c>
      <c r="N404" s="99"/>
      <c r="O404" s="86"/>
      <c r="P404" s="95" t="s">
        <v>933</v>
      </c>
      <c r="Q404" s="107"/>
      <c r="R404" s="96"/>
      <c r="S404" s="96">
        <f t="shared" ref="S404:X404" si="97">SUM(S390:S403)</f>
        <v>3073471510.78</v>
      </c>
      <c r="T404" s="96">
        <f t="shared" si="97"/>
        <v>0</v>
      </c>
      <c r="U404" s="96">
        <f t="shared" si="97"/>
        <v>285688022.31</v>
      </c>
      <c r="V404" s="96">
        <f t="shared" si="97"/>
        <v>161391576.66</v>
      </c>
      <c r="W404" s="96">
        <f t="shared" si="97"/>
        <v>100774785.98</v>
      </c>
      <c r="X404" s="96">
        <f t="shared" si="97"/>
        <v>0</v>
      </c>
      <c r="Y404" s="96">
        <f t="shared" si="96"/>
        <v>100774785.98</v>
      </c>
      <c r="Z404" s="96">
        <f>SUM(Z390:Z403)</f>
        <v>4025548364.13</v>
      </c>
      <c r="AA404" s="96">
        <f>SUM(AA390:AA403)</f>
        <v>7646874259.86</v>
      </c>
    </row>
    <row r="405" ht="24.9" customHeight="1" spans="1:27">
      <c r="A405" s="89"/>
      <c r="B405" s="92"/>
      <c r="C405" s="86">
        <v>18</v>
      </c>
      <c r="D405" s="91" t="s">
        <v>934</v>
      </c>
      <c r="E405" s="91">
        <v>256629663.13</v>
      </c>
      <c r="F405" s="91">
        <v>0</v>
      </c>
      <c r="G405" s="91">
        <v>23854465.76</v>
      </c>
      <c r="H405" s="91">
        <v>14641416.15</v>
      </c>
      <c r="I405" s="91">
        <v>8414523.86</v>
      </c>
      <c r="J405" s="91">
        <v>0</v>
      </c>
      <c r="K405" s="91">
        <f t="shared" si="93"/>
        <v>8414523.86</v>
      </c>
      <c r="L405" s="115">
        <v>363087191.66</v>
      </c>
      <c r="M405" s="100">
        <f t="shared" si="95"/>
        <v>666627260.56</v>
      </c>
      <c r="N405" s="99"/>
      <c r="O405" s="90">
        <v>37</v>
      </c>
      <c r="P405" s="101">
        <v>1</v>
      </c>
      <c r="Q405" s="90" t="s">
        <v>935</v>
      </c>
      <c r="R405" s="91" t="s">
        <v>936</v>
      </c>
      <c r="S405" s="91">
        <v>157875363.25</v>
      </c>
      <c r="T405" s="91">
        <v>0</v>
      </c>
      <c r="U405" s="91">
        <v>14674969.38</v>
      </c>
      <c r="V405" s="91">
        <v>18643934.23</v>
      </c>
      <c r="W405" s="91">
        <v>5176509.98</v>
      </c>
      <c r="X405" s="91">
        <v>0</v>
      </c>
      <c r="Y405" s="91">
        <f t="shared" si="96"/>
        <v>5176509.98</v>
      </c>
      <c r="Z405" s="91">
        <v>624340232.28</v>
      </c>
      <c r="AA405" s="100">
        <f t="shared" si="85"/>
        <v>820711009.12</v>
      </c>
    </row>
    <row r="406" ht="24.9" customHeight="1" spans="1:27">
      <c r="A406" s="89"/>
      <c r="B406" s="92"/>
      <c r="C406" s="86">
        <v>19</v>
      </c>
      <c r="D406" s="91" t="s">
        <v>937</v>
      </c>
      <c r="E406" s="91">
        <v>176439232.94</v>
      </c>
      <c r="F406" s="91">
        <v>0</v>
      </c>
      <c r="G406" s="91">
        <v>16400534.49</v>
      </c>
      <c r="H406" s="91">
        <v>10945694.82</v>
      </c>
      <c r="I406" s="91">
        <v>5785193.02</v>
      </c>
      <c r="J406" s="91">
        <v>0</v>
      </c>
      <c r="K406" s="91">
        <f t="shared" si="93"/>
        <v>5785193.02</v>
      </c>
      <c r="L406" s="115">
        <v>270688503</v>
      </c>
      <c r="M406" s="100">
        <f t="shared" si="95"/>
        <v>480259158.27</v>
      </c>
      <c r="N406" s="99"/>
      <c r="O406" s="92"/>
      <c r="P406" s="101">
        <v>2</v>
      </c>
      <c r="Q406" s="92"/>
      <c r="R406" s="91" t="s">
        <v>938</v>
      </c>
      <c r="S406" s="91">
        <v>403018434.59</v>
      </c>
      <c r="T406" s="91">
        <v>0</v>
      </c>
      <c r="U406" s="91">
        <v>37461723.38</v>
      </c>
      <c r="V406" s="91">
        <v>33589427.81</v>
      </c>
      <c r="W406" s="91">
        <v>13214404.74</v>
      </c>
      <c r="X406" s="91">
        <v>0</v>
      </c>
      <c r="Y406" s="91">
        <f t="shared" si="96"/>
        <v>13214404.74</v>
      </c>
      <c r="Z406" s="91">
        <v>998000442.02</v>
      </c>
      <c r="AA406" s="100">
        <f t="shared" si="85"/>
        <v>1485284432.54</v>
      </c>
    </row>
    <row r="407" ht="24.9" customHeight="1" spans="1:27">
      <c r="A407" s="89"/>
      <c r="B407" s="92"/>
      <c r="C407" s="86">
        <v>20</v>
      </c>
      <c r="D407" s="91" t="s">
        <v>939</v>
      </c>
      <c r="E407" s="91">
        <v>170010952.08</v>
      </c>
      <c r="F407" s="91">
        <v>0</v>
      </c>
      <c r="G407" s="91">
        <v>15803007.28</v>
      </c>
      <c r="H407" s="91">
        <v>10319772.38</v>
      </c>
      <c r="I407" s="91">
        <v>5574418.78</v>
      </c>
      <c r="J407" s="91">
        <v>0</v>
      </c>
      <c r="K407" s="91">
        <f t="shared" si="93"/>
        <v>5574418.78</v>
      </c>
      <c r="L407" s="115">
        <v>255039484.34</v>
      </c>
      <c r="M407" s="100">
        <f t="shared" si="95"/>
        <v>456747634.86</v>
      </c>
      <c r="N407" s="99"/>
      <c r="O407" s="92"/>
      <c r="P407" s="101">
        <v>3</v>
      </c>
      <c r="Q407" s="92"/>
      <c r="R407" s="91" t="s">
        <v>940</v>
      </c>
      <c r="S407" s="91">
        <v>227009263.08</v>
      </c>
      <c r="T407" s="91">
        <v>0</v>
      </c>
      <c r="U407" s="91">
        <v>21101164.33</v>
      </c>
      <c r="V407" s="91">
        <v>22146642.58</v>
      </c>
      <c r="W407" s="91">
        <v>7443312.82</v>
      </c>
      <c r="X407" s="91">
        <v>0</v>
      </c>
      <c r="Y407" s="91">
        <f t="shared" si="96"/>
        <v>7443312.82</v>
      </c>
      <c r="Z407" s="91">
        <v>711913300.93</v>
      </c>
      <c r="AA407" s="100">
        <f t="shared" si="85"/>
        <v>989613683.74</v>
      </c>
    </row>
    <row r="408" ht="24.9" customHeight="1" spans="1:27">
      <c r="A408" s="89"/>
      <c r="B408" s="92"/>
      <c r="C408" s="86">
        <v>21</v>
      </c>
      <c r="D408" s="91" t="s">
        <v>941</v>
      </c>
      <c r="E408" s="91">
        <v>247707713.89</v>
      </c>
      <c r="F408" s="91">
        <v>0</v>
      </c>
      <c r="G408" s="91">
        <v>23025144.9</v>
      </c>
      <c r="H408" s="91">
        <v>14713349.8</v>
      </c>
      <c r="I408" s="91">
        <v>8121985.77</v>
      </c>
      <c r="J408" s="91">
        <v>0</v>
      </c>
      <c r="K408" s="91">
        <f t="shared" si="93"/>
        <v>8121985.77</v>
      </c>
      <c r="L408" s="115">
        <v>364885643.16</v>
      </c>
      <c r="M408" s="100">
        <f t="shared" si="95"/>
        <v>658453837.52</v>
      </c>
      <c r="N408" s="99"/>
      <c r="O408" s="92"/>
      <c r="P408" s="101">
        <v>4</v>
      </c>
      <c r="Q408" s="92"/>
      <c r="R408" s="91" t="s">
        <v>942</v>
      </c>
      <c r="S408" s="91">
        <v>194549948.05</v>
      </c>
      <c r="T408" s="91">
        <v>0</v>
      </c>
      <c r="U408" s="91">
        <v>18083977.58</v>
      </c>
      <c r="V408" s="91">
        <v>20705354.43</v>
      </c>
      <c r="W408" s="91">
        <v>6379017.77</v>
      </c>
      <c r="X408" s="91">
        <v>0</v>
      </c>
      <c r="Y408" s="91">
        <f t="shared" si="96"/>
        <v>6379017.77</v>
      </c>
      <c r="Z408" s="91">
        <v>675878891.64</v>
      </c>
      <c r="AA408" s="100">
        <f t="shared" si="85"/>
        <v>915597189.47</v>
      </c>
    </row>
    <row r="409" ht="24.9" customHeight="1" spans="1:27">
      <c r="A409" s="89"/>
      <c r="B409" s="92"/>
      <c r="C409" s="86">
        <v>22</v>
      </c>
      <c r="D409" s="91" t="s">
        <v>943</v>
      </c>
      <c r="E409" s="91">
        <v>164859107.54</v>
      </c>
      <c r="F409" s="91">
        <v>0</v>
      </c>
      <c r="G409" s="91">
        <v>15324128.51</v>
      </c>
      <c r="H409" s="91">
        <v>10061985.9</v>
      </c>
      <c r="I409" s="91">
        <v>5405497.09</v>
      </c>
      <c r="J409" s="91">
        <v>0</v>
      </c>
      <c r="K409" s="91">
        <f t="shared" si="93"/>
        <v>5405497.09</v>
      </c>
      <c r="L409" s="115">
        <v>248594427.78</v>
      </c>
      <c r="M409" s="100">
        <f t="shared" si="95"/>
        <v>444245146.82</v>
      </c>
      <c r="N409" s="99"/>
      <c r="O409" s="92"/>
      <c r="P409" s="101">
        <v>5</v>
      </c>
      <c r="Q409" s="92"/>
      <c r="R409" s="91" t="s">
        <v>944</v>
      </c>
      <c r="S409" s="91">
        <v>184855531.44</v>
      </c>
      <c r="T409" s="91">
        <v>0</v>
      </c>
      <c r="U409" s="91">
        <v>17182853.66</v>
      </c>
      <c r="V409" s="91">
        <v>19451745.46</v>
      </c>
      <c r="W409" s="91">
        <v>6061151.55</v>
      </c>
      <c r="X409" s="91">
        <v>0</v>
      </c>
      <c r="Y409" s="91">
        <f t="shared" si="96"/>
        <v>6061151.55</v>
      </c>
      <c r="Z409" s="91">
        <v>644536749.18</v>
      </c>
      <c r="AA409" s="100">
        <f t="shared" si="85"/>
        <v>872088031.29</v>
      </c>
    </row>
    <row r="410" ht="24.9" customHeight="1" spans="1:27">
      <c r="A410" s="89"/>
      <c r="B410" s="92"/>
      <c r="C410" s="86">
        <v>23</v>
      </c>
      <c r="D410" s="91" t="s">
        <v>945</v>
      </c>
      <c r="E410" s="91">
        <v>166376610.31</v>
      </c>
      <c r="F410" s="91">
        <v>0</v>
      </c>
      <c r="G410" s="91">
        <v>15465184.76</v>
      </c>
      <c r="H410" s="91">
        <v>9965043.57</v>
      </c>
      <c r="I410" s="91">
        <v>5455253.85</v>
      </c>
      <c r="J410" s="91">
        <v>0</v>
      </c>
      <c r="K410" s="91">
        <f t="shared" si="93"/>
        <v>5455253.85</v>
      </c>
      <c r="L410" s="115">
        <v>246170721.22</v>
      </c>
      <c r="M410" s="100">
        <f t="shared" si="95"/>
        <v>443432813.71</v>
      </c>
      <c r="N410" s="99"/>
      <c r="O410" s="93"/>
      <c r="P410" s="101">
        <v>6</v>
      </c>
      <c r="Q410" s="93"/>
      <c r="R410" s="91" t="s">
        <v>946</v>
      </c>
      <c r="S410" s="91">
        <v>190149415.16</v>
      </c>
      <c r="T410" s="91">
        <v>0</v>
      </c>
      <c r="U410" s="91">
        <v>17674935.39</v>
      </c>
      <c r="V410" s="91">
        <v>19212450.87</v>
      </c>
      <c r="W410" s="91">
        <v>6234730.51</v>
      </c>
      <c r="X410" s="91">
        <v>0</v>
      </c>
      <c r="Y410" s="91">
        <f t="shared" si="96"/>
        <v>6234730.51</v>
      </c>
      <c r="Z410" s="91">
        <v>638554018.15</v>
      </c>
      <c r="AA410" s="100">
        <f t="shared" si="85"/>
        <v>871825550.08</v>
      </c>
    </row>
    <row r="411" ht="24.9" customHeight="1" spans="1:27">
      <c r="A411" s="89"/>
      <c r="B411" s="92"/>
      <c r="C411" s="86">
        <v>24</v>
      </c>
      <c r="D411" s="91" t="s">
        <v>947</v>
      </c>
      <c r="E411" s="91">
        <v>214645845.98</v>
      </c>
      <c r="F411" s="91">
        <v>0</v>
      </c>
      <c r="G411" s="91">
        <v>19951949.13</v>
      </c>
      <c r="H411" s="91">
        <v>12622500.32</v>
      </c>
      <c r="I411" s="91">
        <v>7037933.85</v>
      </c>
      <c r="J411" s="91">
        <v>0</v>
      </c>
      <c r="K411" s="91">
        <f t="shared" si="93"/>
        <v>7037933.85</v>
      </c>
      <c r="L411" s="115">
        <v>312611206.47</v>
      </c>
      <c r="M411" s="100">
        <f t="shared" si="95"/>
        <v>566869435.75</v>
      </c>
      <c r="N411" s="99"/>
      <c r="O411" s="86"/>
      <c r="P411" s="95" t="s">
        <v>948</v>
      </c>
      <c r="Q411" s="107"/>
      <c r="R411" s="136"/>
      <c r="S411" s="136">
        <f t="shared" ref="S411:X411" si="98">SUM(S405:S410)</f>
        <v>1357457955.57</v>
      </c>
      <c r="T411" s="136">
        <f t="shared" si="98"/>
        <v>0</v>
      </c>
      <c r="U411" s="136">
        <f t="shared" si="98"/>
        <v>126179623.72</v>
      </c>
      <c r="V411" s="136">
        <f t="shared" si="98"/>
        <v>133749555.38</v>
      </c>
      <c r="W411" s="136">
        <f t="shared" si="98"/>
        <v>44509127.37</v>
      </c>
      <c r="X411" s="136">
        <f t="shared" si="98"/>
        <v>0</v>
      </c>
      <c r="Y411" s="96">
        <f t="shared" si="96"/>
        <v>44509127.37</v>
      </c>
      <c r="Z411" s="136">
        <f>SUM(Z405:Z410)</f>
        <v>4293223634.2</v>
      </c>
      <c r="AA411" s="136">
        <f>SUM(AA405:AA410)</f>
        <v>5955119896.24</v>
      </c>
    </row>
    <row r="412" ht="24.9" customHeight="1" spans="1:27">
      <c r="A412" s="90"/>
      <c r="B412" s="92"/>
      <c r="C412" s="86">
        <v>25</v>
      </c>
      <c r="D412" s="91" t="s">
        <v>949</v>
      </c>
      <c r="E412" s="91">
        <v>219320459.75</v>
      </c>
      <c r="F412" s="91">
        <v>0</v>
      </c>
      <c r="G412" s="91">
        <v>20386467.93</v>
      </c>
      <c r="H412" s="91">
        <v>13269986.24</v>
      </c>
      <c r="I412" s="91">
        <v>7191207.83</v>
      </c>
      <c r="J412" s="91">
        <v>0</v>
      </c>
      <c r="K412" s="91">
        <f t="shared" si="93"/>
        <v>7191207.83</v>
      </c>
      <c r="L412" s="115">
        <v>328799345.47</v>
      </c>
      <c r="M412" s="100">
        <f t="shared" si="95"/>
        <v>588967467.22</v>
      </c>
      <c r="N412" s="99"/>
      <c r="O412" s="94" t="s">
        <v>950</v>
      </c>
      <c r="P412" s="133"/>
      <c r="Q412" s="110"/>
      <c r="R412" s="137"/>
      <c r="S412" s="138">
        <v>149399374824.23</v>
      </c>
      <c r="T412" s="138">
        <f>-25905791.01</f>
        <v>-25905791.01</v>
      </c>
      <c r="U412" s="138">
        <v>13887101858.51</v>
      </c>
      <c r="V412" s="138">
        <v>9683409053.47</v>
      </c>
      <c r="W412" s="138">
        <v>4898594300.48</v>
      </c>
      <c r="X412" s="138">
        <v>1182501749.1</v>
      </c>
      <c r="Y412" s="141">
        <f t="shared" si="96"/>
        <v>3716092551.38</v>
      </c>
      <c r="Z412" s="138">
        <v>242100044310.41</v>
      </c>
      <c r="AA412" s="138">
        <f>S412+T412+U412+V412+Y412+Z412</f>
        <v>418760116806.99</v>
      </c>
    </row>
    <row r="413" ht="13.5" spans="1:27">
      <c r="A413" s="86"/>
      <c r="B413" s="87"/>
      <c r="C413" s="124"/>
      <c r="D413" s="125"/>
      <c r="E413" s="126">
        <f>SUM(E388:E412)</f>
        <v>4902514942.55</v>
      </c>
      <c r="F413" s="126">
        <f t="shared" ref="F413:M413" si="99">SUM(F388:F412)</f>
        <v>0</v>
      </c>
      <c r="G413" s="126">
        <f t="shared" si="99"/>
        <v>455702873.24</v>
      </c>
      <c r="H413" s="126">
        <f t="shared" si="99"/>
        <v>292150136.51</v>
      </c>
      <c r="I413" s="126">
        <f t="shared" si="99"/>
        <v>160746534.48</v>
      </c>
      <c r="J413" s="126">
        <f t="shared" si="99"/>
        <v>0</v>
      </c>
      <c r="K413" s="126">
        <f t="shared" si="99"/>
        <v>160746534.48</v>
      </c>
      <c r="L413" s="126">
        <f t="shared" si="99"/>
        <v>7229935050.22</v>
      </c>
      <c r="M413" s="126">
        <f t="shared" si="99"/>
        <v>13041049537</v>
      </c>
      <c r="N413" s="114">
        <v>0</v>
      </c>
      <c r="O413" s="134"/>
      <c r="P413" s="135"/>
      <c r="Q413" s="133"/>
      <c r="R413" s="110"/>
      <c r="S413" s="131"/>
      <c r="T413" s="131"/>
      <c r="U413" s="131"/>
      <c r="V413" s="131"/>
      <c r="W413" s="131"/>
      <c r="X413" s="131"/>
      <c r="Y413" s="131"/>
      <c r="Z413" s="131"/>
      <c r="AA413" s="131"/>
    </row>
    <row r="414" ht="15" spans="3:27">
      <c r="C414" s="127"/>
      <c r="D414" s="128"/>
      <c r="E414" s="129"/>
      <c r="F414" s="129"/>
      <c r="G414" s="129"/>
      <c r="H414" s="129"/>
      <c r="I414" s="129"/>
      <c r="J414" s="129"/>
      <c r="K414" s="129"/>
      <c r="L414" s="129"/>
      <c r="M414" s="129"/>
      <c r="R414" s="114"/>
      <c r="S414" s="31"/>
      <c r="T414" s="139"/>
      <c r="U414" s="139"/>
      <c r="V414" s="139"/>
      <c r="W414" s="31"/>
      <c r="X414" s="31"/>
      <c r="Y414" s="31"/>
      <c r="Z414" s="140"/>
      <c r="AA414" s="114"/>
    </row>
    <row r="415" spans="3:26">
      <c r="C415" s="130"/>
      <c r="D415" s="131"/>
      <c r="E415" s="131"/>
      <c r="F415" s="131"/>
      <c r="G415" s="131"/>
      <c r="H415" s="131"/>
      <c r="I415" s="131"/>
      <c r="J415" s="131"/>
      <c r="K415" s="131"/>
      <c r="L415" s="131"/>
      <c r="M415" s="131"/>
      <c r="S415" s="140"/>
      <c r="W415" s="140"/>
      <c r="X415" s="140"/>
      <c r="Y415" s="140"/>
      <c r="Z415" s="140"/>
    </row>
    <row r="419" spans="12:12">
      <c r="L419" s="114"/>
    </row>
    <row r="421" spans="19:19">
      <c r="S421" s="31"/>
    </row>
    <row r="422" spans="19:19">
      <c r="S422" s="31"/>
    </row>
    <row r="423" spans="19:19">
      <c r="S423" s="31"/>
    </row>
    <row r="424" spans="19:19">
      <c r="S424" s="31"/>
    </row>
  </sheetData>
  <mergeCells count="118">
    <mergeCell ref="A1:Z1"/>
    <mergeCell ref="A2:AA2"/>
    <mergeCell ref="B3:Z3"/>
    <mergeCell ref="B24:C24"/>
    <mergeCell ref="P26:Q26"/>
    <mergeCell ref="B46:C46"/>
    <mergeCell ref="P61:Q61"/>
    <mergeCell ref="B78:C78"/>
    <mergeCell ref="P83:Q83"/>
    <mergeCell ref="B100:C100"/>
    <mergeCell ref="P105:Q105"/>
    <mergeCell ref="B121:C121"/>
    <mergeCell ref="P122:Q122"/>
    <mergeCell ref="B130:C130"/>
    <mergeCell ref="P143:Q143"/>
    <mergeCell ref="B154:C154"/>
    <mergeCell ref="P157:Q157"/>
    <mergeCell ref="B182:C182"/>
    <mergeCell ref="P183:Q183"/>
    <mergeCell ref="B201:C201"/>
    <mergeCell ref="P204:Q204"/>
    <mergeCell ref="P223:Q223"/>
    <mergeCell ref="B227:C227"/>
    <mergeCell ref="B241:C241"/>
    <mergeCell ref="P254:Q254"/>
    <mergeCell ref="B260:C260"/>
    <mergeCell ref="B277:C277"/>
    <mergeCell ref="P288:Q288"/>
    <mergeCell ref="B295:C295"/>
    <mergeCell ref="P306:Q306"/>
    <mergeCell ref="B307:C307"/>
    <mergeCell ref="P330:Q330"/>
    <mergeCell ref="B335:C335"/>
    <mergeCell ref="P354:Q354"/>
    <mergeCell ref="B363:C363"/>
    <mergeCell ref="P371:Q371"/>
    <mergeCell ref="B387:C387"/>
    <mergeCell ref="P389:Q389"/>
    <mergeCell ref="P404:Q404"/>
    <mergeCell ref="P411:Q411"/>
    <mergeCell ref="O412:Q412"/>
    <mergeCell ref="P413:R413"/>
    <mergeCell ref="A7:A23"/>
    <mergeCell ref="A25:A45"/>
    <mergeCell ref="A47:A77"/>
    <mergeCell ref="A79:A99"/>
    <mergeCell ref="A101:A120"/>
    <mergeCell ref="A122:A129"/>
    <mergeCell ref="A131:A153"/>
    <mergeCell ref="A155:A181"/>
    <mergeCell ref="A183:A200"/>
    <mergeCell ref="A202:A226"/>
    <mergeCell ref="A228:A240"/>
    <mergeCell ref="A242:A259"/>
    <mergeCell ref="A261:A276"/>
    <mergeCell ref="A278:A294"/>
    <mergeCell ref="A296:A306"/>
    <mergeCell ref="A308:A334"/>
    <mergeCell ref="A336:A362"/>
    <mergeCell ref="A364:A386"/>
    <mergeCell ref="A388:A412"/>
    <mergeCell ref="B7:B23"/>
    <mergeCell ref="B25:B45"/>
    <mergeCell ref="B47:B77"/>
    <mergeCell ref="B79:B99"/>
    <mergeCell ref="B101:B120"/>
    <mergeCell ref="B122:B129"/>
    <mergeCell ref="B131:B153"/>
    <mergeCell ref="B155:B181"/>
    <mergeCell ref="B183:B200"/>
    <mergeCell ref="B202:B226"/>
    <mergeCell ref="B228:B240"/>
    <mergeCell ref="B242:B259"/>
    <mergeCell ref="B261:B276"/>
    <mergeCell ref="B278:B294"/>
    <mergeCell ref="B296:B306"/>
    <mergeCell ref="B308:B334"/>
    <mergeCell ref="B336:B362"/>
    <mergeCell ref="B364:B386"/>
    <mergeCell ref="B388:B412"/>
    <mergeCell ref="O7:O25"/>
    <mergeCell ref="O27:O60"/>
    <mergeCell ref="O62:O82"/>
    <mergeCell ref="O84:O104"/>
    <mergeCell ref="O106:O121"/>
    <mergeCell ref="O123:O142"/>
    <mergeCell ref="O144:O156"/>
    <mergeCell ref="O158:O182"/>
    <mergeCell ref="O184:O203"/>
    <mergeCell ref="O205:O222"/>
    <mergeCell ref="O224:O253"/>
    <mergeCell ref="O255:O287"/>
    <mergeCell ref="O289:O305"/>
    <mergeCell ref="O307:O329"/>
    <mergeCell ref="O331:O353"/>
    <mergeCell ref="O355:O370"/>
    <mergeCell ref="O372:O388"/>
    <mergeCell ref="O390:O403"/>
    <mergeCell ref="O405:O410"/>
    <mergeCell ref="Q7:Q25"/>
    <mergeCell ref="Q27:Q60"/>
    <mergeCell ref="Q62:Q82"/>
    <mergeCell ref="Q84:Q104"/>
    <mergeCell ref="Q106:Q121"/>
    <mergeCell ref="Q123:Q142"/>
    <mergeCell ref="Q144:Q156"/>
    <mergeCell ref="Q158:Q182"/>
    <mergeCell ref="Q184:Q203"/>
    <mergeCell ref="Q205:Q222"/>
    <mergeCell ref="Q224:Q253"/>
    <mergeCell ref="Q255:Q287"/>
    <mergeCell ref="Q289:Q305"/>
    <mergeCell ref="Q307:Q329"/>
    <mergeCell ref="Q331:Q353"/>
    <mergeCell ref="Q355:Q370"/>
    <mergeCell ref="Q373:Q388"/>
    <mergeCell ref="Q390:Q403"/>
    <mergeCell ref="Q405:Q410"/>
  </mergeCells>
  <pageMargins left="0.161111111111111" right="0.161111111111111" top="0.2125" bottom="0.2125" header="0.5" footer="0.5"/>
  <pageSetup paperSize="9" scale="27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O46"/>
  <sheetViews>
    <sheetView workbookViewId="0">
      <pane xSplit="2" ySplit="5" topLeftCell="C36" activePane="bottomRight" state="frozen"/>
      <selection/>
      <selection pane="topRight"/>
      <selection pane="bottomLeft"/>
      <selection pane="bottomRight" activeCell="A3" sqref="A3:K3"/>
    </sheetView>
  </sheetViews>
  <sheetFormatPr defaultColWidth="8.88571428571429" defaultRowHeight="18.75"/>
  <cols>
    <col min="1" max="1" width="8.88571428571429" style="35"/>
    <col min="2" max="2" width="19.6666666666667" style="35" customWidth="1"/>
    <col min="3" max="3" width="24.8857142857143" style="35" customWidth="1"/>
    <col min="4" max="4" width="23.3333333333333" style="35" customWidth="1"/>
    <col min="5" max="5" width="24.8857142857143" style="35" customWidth="1"/>
    <col min="6" max="6" width="23.8857142857143" style="35" customWidth="1"/>
    <col min="7" max="8" width="25.4380952380952" style="35" customWidth="1"/>
    <col min="9" max="9" width="24.6666666666667" style="35" customWidth="1"/>
    <col min="10" max="10" width="26.3333333333333" style="35" customWidth="1"/>
    <col min="11" max="11" width="27.3333333333333" style="35" customWidth="1"/>
    <col min="12" max="12" width="25.552380952381" style="35"/>
    <col min="13" max="13" width="23.8857142857143" style="35" customWidth="1"/>
    <col min="14" max="14" width="8.88571428571429" style="35" customWidth="1"/>
    <col min="15" max="16384" width="8.88571428571429" style="35"/>
  </cols>
  <sheetData>
    <row r="1" ht="30" spans="1:11">
      <c r="A1" s="58" t="s">
        <v>63</v>
      </c>
      <c r="B1" s="59"/>
      <c r="C1" s="59"/>
      <c r="D1" s="59"/>
      <c r="E1" s="59"/>
      <c r="F1" s="59"/>
      <c r="G1" s="59"/>
      <c r="H1" s="59"/>
      <c r="I1" s="59"/>
      <c r="J1" s="59"/>
      <c r="K1" s="75"/>
    </row>
    <row r="2" ht="26.25" customHeight="1" spans="1:11">
      <c r="A2" s="60" t="s">
        <v>64</v>
      </c>
      <c r="B2" s="61"/>
      <c r="C2" s="61"/>
      <c r="D2" s="61"/>
      <c r="E2" s="61"/>
      <c r="F2" s="61"/>
      <c r="G2" s="61"/>
      <c r="H2" s="61"/>
      <c r="I2" s="61"/>
      <c r="J2" s="61"/>
      <c r="K2" s="76"/>
    </row>
    <row r="3" ht="31.5" customHeight="1" spans="1:821">
      <c r="A3" s="62" t="s">
        <v>951</v>
      </c>
      <c r="B3" s="63"/>
      <c r="C3" s="63"/>
      <c r="D3" s="63"/>
      <c r="E3" s="63"/>
      <c r="F3" s="63"/>
      <c r="G3" s="63"/>
      <c r="H3" s="63"/>
      <c r="I3" s="63"/>
      <c r="J3" s="63"/>
      <c r="K3" s="77"/>
      <c r="AEO3" s="35" t="s">
        <v>952</v>
      </c>
    </row>
    <row r="4" ht="61.2" customHeight="1" spans="1:13">
      <c r="A4" s="64" t="s">
        <v>49</v>
      </c>
      <c r="B4" s="64" t="s">
        <v>133</v>
      </c>
      <c r="C4" s="65" t="s">
        <v>50</v>
      </c>
      <c r="D4" s="66" t="s">
        <v>130</v>
      </c>
      <c r="E4" s="65" t="s">
        <v>131</v>
      </c>
      <c r="F4" s="65" t="s">
        <v>25</v>
      </c>
      <c r="G4" s="65" t="s">
        <v>953</v>
      </c>
      <c r="H4" s="67" t="s">
        <v>80</v>
      </c>
      <c r="I4" s="78" t="s">
        <v>81</v>
      </c>
      <c r="J4" s="79" t="s">
        <v>954</v>
      </c>
      <c r="K4" s="13" t="s">
        <v>132</v>
      </c>
      <c r="M4" s="51"/>
    </row>
    <row r="5" spans="1:11">
      <c r="A5" s="64"/>
      <c r="B5" s="64"/>
      <c r="C5" s="207" t="s">
        <v>28</v>
      </c>
      <c r="D5" s="207" t="s">
        <v>28</v>
      </c>
      <c r="E5" s="207" t="s">
        <v>28</v>
      </c>
      <c r="F5" s="207" t="s">
        <v>28</v>
      </c>
      <c r="G5" s="207" t="s">
        <v>28</v>
      </c>
      <c r="H5" s="207" t="s">
        <v>28</v>
      </c>
      <c r="I5" s="207" t="s">
        <v>28</v>
      </c>
      <c r="J5" s="207" t="s">
        <v>28</v>
      </c>
      <c r="K5" s="207" t="s">
        <v>28</v>
      </c>
    </row>
    <row r="6" spans="1:13">
      <c r="A6" s="68">
        <v>1</v>
      </c>
      <c r="B6" s="69" t="s">
        <v>90</v>
      </c>
      <c r="C6" s="70">
        <v>3100958690.47961</v>
      </c>
      <c r="D6" s="70">
        <v>0</v>
      </c>
      <c r="E6" s="70">
        <v>288243034.7806</v>
      </c>
      <c r="F6" s="71">
        <v>195424584.8532</v>
      </c>
      <c r="G6" s="70">
        <v>101676051.7579</v>
      </c>
      <c r="H6" s="72">
        <f>G6/2</f>
        <v>50838025.87895</v>
      </c>
      <c r="I6" s="72">
        <f t="shared" ref="I6:I42" si="0">G6-H6</f>
        <v>50838025.87895</v>
      </c>
      <c r="J6" s="70">
        <v>4282779862.6638</v>
      </c>
      <c r="K6" s="80">
        <f t="shared" ref="K6:K42" si="1">C6+D6+E6+F6+I6+J6</f>
        <v>7918244198.65616</v>
      </c>
      <c r="M6" s="81"/>
    </row>
    <row r="7" spans="1:11">
      <c r="A7" s="68">
        <v>2</v>
      </c>
      <c r="B7" s="69" t="s">
        <v>91</v>
      </c>
      <c r="C7" s="70">
        <v>3911414327.95291</v>
      </c>
      <c r="D7" s="73"/>
      <c r="E7" s="70">
        <v>363577218.7603</v>
      </c>
      <c r="F7" s="70">
        <v>207045670.5343</v>
      </c>
      <c r="G7" s="70">
        <v>128249746.4012</v>
      </c>
      <c r="H7" s="70">
        <v>0</v>
      </c>
      <c r="I7" s="72">
        <f t="shared" si="0"/>
        <v>128249746.4012</v>
      </c>
      <c r="J7" s="70">
        <v>5269432532.19</v>
      </c>
      <c r="K7" s="80">
        <f t="shared" si="1"/>
        <v>9879719495.83871</v>
      </c>
    </row>
    <row r="8" spans="1:11">
      <c r="A8" s="68">
        <v>3</v>
      </c>
      <c r="B8" s="69" t="s">
        <v>92</v>
      </c>
      <c r="C8" s="70">
        <v>5209774039.36146</v>
      </c>
      <c r="D8" s="73"/>
      <c r="E8" s="70">
        <v>484263490.5905</v>
      </c>
      <c r="F8" s="70">
        <v>290694210.131</v>
      </c>
      <c r="G8" s="70">
        <v>170821125.8985</v>
      </c>
      <c r="H8" s="72">
        <f>G8/2</f>
        <v>85410562.94925</v>
      </c>
      <c r="I8" s="72">
        <f t="shared" si="0"/>
        <v>85410562.94925</v>
      </c>
      <c r="J8" s="70">
        <v>7489414882.3665</v>
      </c>
      <c r="K8" s="80">
        <f t="shared" si="1"/>
        <v>13559557185.3987</v>
      </c>
    </row>
    <row r="9" spans="1:11">
      <c r="A9" s="68">
        <v>4</v>
      </c>
      <c r="B9" s="69" t="s">
        <v>93</v>
      </c>
      <c r="C9" s="70">
        <v>3932552025.66786</v>
      </c>
      <c r="D9" s="70">
        <v>0</v>
      </c>
      <c r="E9" s="70">
        <v>365542028.5965</v>
      </c>
      <c r="F9" s="70">
        <v>271930868.981</v>
      </c>
      <c r="G9" s="70">
        <v>128942821.6281</v>
      </c>
      <c r="H9" s="70">
        <v>0</v>
      </c>
      <c r="I9" s="72">
        <f t="shared" si="0"/>
        <v>128942821.6281</v>
      </c>
      <c r="J9" s="70">
        <v>5752589541.8619</v>
      </c>
      <c r="K9" s="80">
        <f t="shared" si="1"/>
        <v>10451557286.7354</v>
      </c>
    </row>
    <row r="10" spans="1:11">
      <c r="A10" s="68">
        <v>5</v>
      </c>
      <c r="B10" s="69" t="s">
        <v>94</v>
      </c>
      <c r="C10" s="70">
        <v>4464224752.14252</v>
      </c>
      <c r="D10" s="70">
        <v>0</v>
      </c>
      <c r="E10" s="70">
        <v>414962538.6668</v>
      </c>
      <c r="F10" s="70">
        <v>230499024.0398</v>
      </c>
      <c r="G10" s="70">
        <v>146375618.7242</v>
      </c>
      <c r="H10" s="70">
        <v>0</v>
      </c>
      <c r="I10" s="72">
        <f t="shared" si="0"/>
        <v>146375618.7242</v>
      </c>
      <c r="J10" s="70">
        <v>5751781370.7256</v>
      </c>
      <c r="K10" s="80">
        <f t="shared" si="1"/>
        <v>11007843304.2989</v>
      </c>
    </row>
    <row r="11" spans="1:11">
      <c r="A11" s="68">
        <v>6</v>
      </c>
      <c r="B11" s="69" t="s">
        <v>95</v>
      </c>
      <c r="C11" s="70">
        <v>1817102879.62718</v>
      </c>
      <c r="D11" s="70">
        <v>0</v>
      </c>
      <c r="E11" s="70">
        <v>168904942.2493</v>
      </c>
      <c r="F11" s="70">
        <v>93371566.0539</v>
      </c>
      <c r="G11" s="70">
        <v>59580234.6564</v>
      </c>
      <c r="H11" s="72">
        <f>G11/2</f>
        <v>29790117.3282</v>
      </c>
      <c r="I11" s="72">
        <f t="shared" si="0"/>
        <v>29790117.3282</v>
      </c>
      <c r="J11" s="70">
        <v>3343401558.8713</v>
      </c>
      <c r="K11" s="80">
        <f t="shared" si="1"/>
        <v>5452571064.12988</v>
      </c>
    </row>
    <row r="12" spans="1:11">
      <c r="A12" s="68">
        <v>7</v>
      </c>
      <c r="B12" s="69" t="s">
        <v>96</v>
      </c>
      <c r="C12" s="70">
        <v>4857767452.74796</v>
      </c>
      <c r="D12" s="70">
        <v>0</v>
      </c>
      <c r="E12" s="70">
        <v>451543465.2961</v>
      </c>
      <c r="F12" s="70">
        <v>242269228.8657</v>
      </c>
      <c r="G12" s="70">
        <v>159279327.5416</v>
      </c>
      <c r="H12" s="72">
        <f>G12/2</f>
        <v>79639663.7708</v>
      </c>
      <c r="I12" s="72">
        <f t="shared" si="0"/>
        <v>79639663.7708</v>
      </c>
      <c r="J12" s="70">
        <v>5929208801.3</v>
      </c>
      <c r="K12" s="80">
        <f t="shared" si="1"/>
        <v>11560428611.9806</v>
      </c>
    </row>
    <row r="13" spans="1:11">
      <c r="A13" s="68">
        <v>8</v>
      </c>
      <c r="B13" s="69" t="s">
        <v>97</v>
      </c>
      <c r="C13" s="70">
        <v>5274079696.88049</v>
      </c>
      <c r="D13" s="70">
        <v>0</v>
      </c>
      <c r="E13" s="70">
        <v>490240886.5273</v>
      </c>
      <c r="F13" s="70">
        <v>267664468.1665</v>
      </c>
      <c r="G13" s="70">
        <v>172929617.5023</v>
      </c>
      <c r="H13" s="70">
        <v>0</v>
      </c>
      <c r="I13" s="72">
        <f t="shared" si="0"/>
        <v>172929617.5023</v>
      </c>
      <c r="J13" s="70">
        <v>6469053283.8406</v>
      </c>
      <c r="K13" s="80">
        <f t="shared" si="1"/>
        <v>12673967952.9172</v>
      </c>
    </row>
    <row r="14" spans="1:11">
      <c r="A14" s="68">
        <v>9</v>
      </c>
      <c r="B14" s="69" t="s">
        <v>98</v>
      </c>
      <c r="C14" s="70">
        <v>3400033068.66039</v>
      </c>
      <c r="D14" s="70">
        <v>0</v>
      </c>
      <c r="E14" s="70">
        <v>316042858.9632</v>
      </c>
      <c r="F14" s="70">
        <v>186366406.6148</v>
      </c>
      <c r="G14" s="70">
        <v>111482277.8288</v>
      </c>
      <c r="H14" s="72">
        <f>G14/2</f>
        <v>55741138.9144</v>
      </c>
      <c r="I14" s="72">
        <f t="shared" si="0"/>
        <v>55741138.9144</v>
      </c>
      <c r="J14" s="70">
        <v>4453035106.832</v>
      </c>
      <c r="K14" s="80">
        <f t="shared" si="1"/>
        <v>8411218579.98479</v>
      </c>
    </row>
    <row r="15" spans="1:11">
      <c r="A15" s="68">
        <v>10</v>
      </c>
      <c r="B15" s="69" t="s">
        <v>99</v>
      </c>
      <c r="C15" s="70">
        <v>4356654738.06116</v>
      </c>
      <c r="D15" s="70">
        <v>0</v>
      </c>
      <c r="E15" s="70">
        <v>404963596.273</v>
      </c>
      <c r="F15" s="70">
        <v>292050267.9747</v>
      </c>
      <c r="G15" s="70">
        <v>142848550.0303</v>
      </c>
      <c r="H15" s="72">
        <f>G15/2</f>
        <v>71424275.01515</v>
      </c>
      <c r="I15" s="72">
        <f t="shared" si="0"/>
        <v>71424275.01515</v>
      </c>
      <c r="J15" s="70">
        <v>7441273291.7822</v>
      </c>
      <c r="K15" s="80">
        <f t="shared" si="1"/>
        <v>12566366169.1062</v>
      </c>
    </row>
    <row r="16" spans="1:11">
      <c r="A16" s="68">
        <v>11</v>
      </c>
      <c r="B16" s="69" t="s">
        <v>100</v>
      </c>
      <c r="C16" s="70">
        <v>2515125341.02456</v>
      </c>
      <c r="D16" s="70">
        <f>-25905791.01</f>
        <v>-25905791.01</v>
      </c>
      <c r="E16" s="70">
        <v>233788138.9318</v>
      </c>
      <c r="F16" s="70">
        <v>134356344.5518</v>
      </c>
      <c r="G16" s="70">
        <v>82467404.3988</v>
      </c>
      <c r="H16" s="70">
        <v>0</v>
      </c>
      <c r="I16" s="72">
        <f t="shared" si="0"/>
        <v>82467404.3988</v>
      </c>
      <c r="J16" s="70">
        <v>3358518939.4662</v>
      </c>
      <c r="K16" s="80">
        <f t="shared" si="1"/>
        <v>6298350377.36316</v>
      </c>
    </row>
    <row r="17" spans="1:11">
      <c r="A17" s="68">
        <v>12</v>
      </c>
      <c r="B17" s="69" t="s">
        <v>101</v>
      </c>
      <c r="C17" s="70">
        <v>3333430551.32495</v>
      </c>
      <c r="D17" s="70">
        <v>0</v>
      </c>
      <c r="E17" s="70">
        <v>309851963.2963</v>
      </c>
      <c r="F17" s="70">
        <v>222498455.4638</v>
      </c>
      <c r="G17" s="70">
        <v>109298475.4386</v>
      </c>
      <c r="H17" s="72">
        <f>G17/2</f>
        <v>54649237.7193</v>
      </c>
      <c r="I17" s="72">
        <f t="shared" si="0"/>
        <v>54649237.7193</v>
      </c>
      <c r="J17" s="70">
        <v>4979760729.2257</v>
      </c>
      <c r="K17" s="80">
        <f t="shared" si="1"/>
        <v>8900190937.03005</v>
      </c>
    </row>
    <row r="18" spans="1:11">
      <c r="A18" s="68">
        <v>13</v>
      </c>
      <c r="B18" s="69" t="s">
        <v>102</v>
      </c>
      <c r="C18" s="70">
        <v>2646864742.44243</v>
      </c>
      <c r="D18" s="70">
        <v>0</v>
      </c>
      <c r="E18" s="70">
        <v>246033695.4373</v>
      </c>
      <c r="F18" s="70">
        <v>159083508.7408</v>
      </c>
      <c r="G18" s="70">
        <v>86786953.1362</v>
      </c>
      <c r="H18" s="70">
        <v>0</v>
      </c>
      <c r="I18" s="72">
        <f t="shared" si="0"/>
        <v>86786953.1362</v>
      </c>
      <c r="J18" s="70">
        <v>4105286531.5705</v>
      </c>
      <c r="K18" s="80">
        <f t="shared" si="1"/>
        <v>7244055431.32723</v>
      </c>
    </row>
    <row r="19" spans="1:11">
      <c r="A19" s="68">
        <v>14</v>
      </c>
      <c r="B19" s="69" t="s">
        <v>103</v>
      </c>
      <c r="C19" s="70">
        <v>3386814998.26524</v>
      </c>
      <c r="D19" s="70">
        <v>0</v>
      </c>
      <c r="E19" s="70">
        <v>314814201.2785</v>
      </c>
      <c r="F19" s="70">
        <v>205061642.7957</v>
      </c>
      <c r="G19" s="70">
        <v>111048875.9863</v>
      </c>
      <c r="H19" s="70">
        <v>0</v>
      </c>
      <c r="I19" s="72">
        <f t="shared" si="0"/>
        <v>111048875.9863</v>
      </c>
      <c r="J19" s="70">
        <v>4459519122.846</v>
      </c>
      <c r="K19" s="80">
        <f t="shared" si="1"/>
        <v>8477258841.17174</v>
      </c>
    </row>
    <row r="20" spans="1:11">
      <c r="A20" s="68">
        <v>15</v>
      </c>
      <c r="B20" s="69" t="s">
        <v>104</v>
      </c>
      <c r="C20" s="70">
        <v>2320648002.25291</v>
      </c>
      <c r="D20" s="70">
        <v>0</v>
      </c>
      <c r="E20" s="70">
        <v>215710910.5909</v>
      </c>
      <c r="F20" s="70">
        <v>123917053.9024</v>
      </c>
      <c r="G20" s="70">
        <v>76090767.3852</v>
      </c>
      <c r="H20" s="70">
        <f>G20/2</f>
        <v>38045383.6926</v>
      </c>
      <c r="I20" s="72">
        <f t="shared" si="0"/>
        <v>38045383.6926</v>
      </c>
      <c r="J20" s="70">
        <v>3211754684.1606</v>
      </c>
      <c r="K20" s="80">
        <f t="shared" si="1"/>
        <v>5910076034.59941</v>
      </c>
    </row>
    <row r="21" spans="1:11">
      <c r="A21" s="68">
        <v>16</v>
      </c>
      <c r="B21" s="69" t="s">
        <v>105</v>
      </c>
      <c r="C21" s="70">
        <v>4539085488.38029</v>
      </c>
      <c r="D21" s="70">
        <v>0</v>
      </c>
      <c r="E21" s="70">
        <v>421921059.5479</v>
      </c>
      <c r="F21" s="70">
        <v>277421110.011</v>
      </c>
      <c r="G21" s="70">
        <v>148830196.4381</v>
      </c>
      <c r="H21" s="72">
        <f>G21/2</f>
        <v>74415098.21905</v>
      </c>
      <c r="I21" s="72">
        <f t="shared" si="0"/>
        <v>74415098.21905</v>
      </c>
      <c r="J21" s="70">
        <v>6395573912.69</v>
      </c>
      <c r="K21" s="80">
        <f t="shared" si="1"/>
        <v>11708416668.8482</v>
      </c>
    </row>
    <row r="22" spans="1:11">
      <c r="A22" s="68">
        <v>17</v>
      </c>
      <c r="B22" s="69" t="s">
        <v>106</v>
      </c>
      <c r="C22" s="70">
        <v>4768736674.89369</v>
      </c>
      <c r="D22" s="70">
        <v>0</v>
      </c>
      <c r="E22" s="70">
        <v>443267798.2659</v>
      </c>
      <c r="F22" s="70">
        <v>264923162.298</v>
      </c>
      <c r="G22" s="70">
        <v>156360134.1948</v>
      </c>
      <c r="H22" s="70">
        <v>0</v>
      </c>
      <c r="I22" s="72">
        <f t="shared" si="0"/>
        <v>156360134.1948</v>
      </c>
      <c r="J22" s="70">
        <v>6717897474.1429</v>
      </c>
      <c r="K22" s="80">
        <f t="shared" si="1"/>
        <v>12351185243.7953</v>
      </c>
    </row>
    <row r="23" spans="1:11">
      <c r="A23" s="68">
        <v>18</v>
      </c>
      <c r="B23" s="69" t="s">
        <v>107</v>
      </c>
      <c r="C23" s="70">
        <v>5362895942.76961</v>
      </c>
      <c r="D23" s="70">
        <v>0</v>
      </c>
      <c r="E23" s="70">
        <v>498496612.1944</v>
      </c>
      <c r="F23" s="70">
        <v>299253223.6479</v>
      </c>
      <c r="G23" s="70">
        <v>175841776.6488</v>
      </c>
      <c r="H23" s="70">
        <f>G23/2</f>
        <v>87920888.3244</v>
      </c>
      <c r="I23" s="72">
        <f t="shared" si="0"/>
        <v>87920888.3244</v>
      </c>
      <c r="J23" s="70">
        <v>6900043316.9213</v>
      </c>
      <c r="K23" s="80">
        <f t="shared" si="1"/>
        <v>13148609983.8576</v>
      </c>
    </row>
    <row r="24" spans="1:11">
      <c r="A24" s="68">
        <v>19</v>
      </c>
      <c r="B24" s="69" t="s">
        <v>108</v>
      </c>
      <c r="C24" s="70">
        <v>8538189971.79495</v>
      </c>
      <c r="D24" s="70">
        <v>0</v>
      </c>
      <c r="E24" s="70">
        <v>793649330.629</v>
      </c>
      <c r="F24" s="70">
        <v>508347104.2228</v>
      </c>
      <c r="G24" s="70">
        <v>279955179.0724</v>
      </c>
      <c r="H24" s="70">
        <v>0</v>
      </c>
      <c r="I24" s="72">
        <f t="shared" si="0"/>
        <v>279955179.0724</v>
      </c>
      <c r="J24" s="70">
        <v>12578748354.4027</v>
      </c>
      <c r="K24" s="80">
        <f t="shared" si="1"/>
        <v>22698889940.1218</v>
      </c>
    </row>
    <row r="25" spans="1:11">
      <c r="A25" s="68">
        <v>20</v>
      </c>
      <c r="B25" s="69" t="s">
        <v>109</v>
      </c>
      <c r="C25" s="70">
        <v>6500269357.74388</v>
      </c>
      <c r="D25" s="70">
        <v>0</v>
      </c>
      <c r="E25" s="70">
        <v>604218744.4559</v>
      </c>
      <c r="F25" s="70">
        <v>345373443.1436</v>
      </c>
      <c r="G25" s="70">
        <v>213134643.0657</v>
      </c>
      <c r="H25" s="70">
        <v>0</v>
      </c>
      <c r="I25" s="72">
        <f t="shared" si="0"/>
        <v>213134643.0657</v>
      </c>
      <c r="J25" s="70">
        <v>8837090726.2603</v>
      </c>
      <c r="K25" s="80">
        <f t="shared" si="1"/>
        <v>16500086914.6694</v>
      </c>
    </row>
    <row r="26" spans="1:11">
      <c r="A26" s="68">
        <v>21</v>
      </c>
      <c r="B26" s="69" t="s">
        <v>110</v>
      </c>
      <c r="C26" s="70">
        <v>4102367698.03282</v>
      </c>
      <c r="D26" s="70">
        <v>0</v>
      </c>
      <c r="E26" s="70">
        <v>381326884.0695</v>
      </c>
      <c r="F26" s="70">
        <v>205621568.3551</v>
      </c>
      <c r="G26" s="70">
        <v>134510837.4634</v>
      </c>
      <c r="H26" s="72">
        <f>G26/2</f>
        <v>67255418.7317</v>
      </c>
      <c r="I26" s="72">
        <f t="shared" si="0"/>
        <v>67255418.7317</v>
      </c>
      <c r="J26" s="70">
        <v>5114204903.3384</v>
      </c>
      <c r="K26" s="80">
        <f t="shared" si="1"/>
        <v>9870776472.52752</v>
      </c>
    </row>
    <row r="27" spans="1:11">
      <c r="A27" s="68">
        <v>22</v>
      </c>
      <c r="B27" s="69" t="s">
        <v>111</v>
      </c>
      <c r="C27" s="70">
        <v>4240097508.25796</v>
      </c>
      <c r="D27" s="70">
        <v>0</v>
      </c>
      <c r="E27" s="70">
        <v>394129266.3136</v>
      </c>
      <c r="F27" s="70">
        <v>211131134.1426</v>
      </c>
      <c r="G27" s="70">
        <v>139026803.2372</v>
      </c>
      <c r="H27" s="72">
        <f>G27/2</f>
        <v>69513401.6186</v>
      </c>
      <c r="I27" s="72">
        <f t="shared" si="0"/>
        <v>69513401.6186</v>
      </c>
      <c r="J27" s="70">
        <v>5188711559.4781</v>
      </c>
      <c r="K27" s="80">
        <f t="shared" si="1"/>
        <v>10103582869.8109</v>
      </c>
    </row>
    <row r="28" spans="1:11">
      <c r="A28" s="68">
        <v>23</v>
      </c>
      <c r="B28" s="69" t="s">
        <v>112</v>
      </c>
      <c r="C28" s="70">
        <v>3000313115.76757</v>
      </c>
      <c r="D28" s="70">
        <v>0</v>
      </c>
      <c r="E28" s="70">
        <v>278887738.9552</v>
      </c>
      <c r="F28" s="70">
        <v>164118796.4743</v>
      </c>
      <c r="G28" s="70">
        <v>98376025.6417</v>
      </c>
      <c r="H28" s="72">
        <f>G28/2</f>
        <v>49188012.82085</v>
      </c>
      <c r="I28" s="72">
        <f t="shared" si="0"/>
        <v>49188012.82085</v>
      </c>
      <c r="J28" s="70">
        <v>4204235000.0527</v>
      </c>
      <c r="K28" s="80">
        <f t="shared" si="1"/>
        <v>7696742664.07062</v>
      </c>
    </row>
    <row r="29" spans="1:11">
      <c r="A29" s="68">
        <v>24</v>
      </c>
      <c r="B29" s="69" t="s">
        <v>113</v>
      </c>
      <c r="C29" s="70">
        <v>5111021955.86563</v>
      </c>
      <c r="D29" s="70">
        <v>0</v>
      </c>
      <c r="E29" s="70">
        <v>475084200.2229</v>
      </c>
      <c r="F29" s="70">
        <v>1461234888.3633</v>
      </c>
      <c r="G29" s="70">
        <v>167583184.6828</v>
      </c>
      <c r="H29" s="70">
        <v>0</v>
      </c>
      <c r="I29" s="72">
        <f t="shared" si="0"/>
        <v>167583184.6828</v>
      </c>
      <c r="J29" s="70">
        <v>30556324229.7072</v>
      </c>
      <c r="K29" s="80">
        <f t="shared" si="1"/>
        <v>37771248458.8418</v>
      </c>
    </row>
    <row r="30" spans="1:11">
      <c r="A30" s="68">
        <v>25</v>
      </c>
      <c r="B30" s="69" t="s">
        <v>114</v>
      </c>
      <c r="C30" s="70">
        <v>2676796416.35175</v>
      </c>
      <c r="D30" s="70">
        <v>0</v>
      </c>
      <c r="E30" s="70">
        <v>248815930.6698</v>
      </c>
      <c r="F30" s="70">
        <v>132123907.9916</v>
      </c>
      <c r="G30" s="70">
        <v>87768370.4105</v>
      </c>
      <c r="H30" s="70">
        <f>G30/2</f>
        <v>43884185.20525</v>
      </c>
      <c r="I30" s="72">
        <f t="shared" si="0"/>
        <v>43884185.20525</v>
      </c>
      <c r="J30" s="70">
        <v>3264376061.5107</v>
      </c>
      <c r="K30" s="80">
        <f t="shared" si="1"/>
        <v>6365996501.7291</v>
      </c>
    </row>
    <row r="31" spans="1:11">
      <c r="A31" s="68">
        <v>26</v>
      </c>
      <c r="B31" s="69" t="s">
        <v>115</v>
      </c>
      <c r="C31" s="70">
        <v>4954543686.26485</v>
      </c>
      <c r="D31" s="70">
        <v>0</v>
      </c>
      <c r="E31" s="70">
        <v>460539094.7222</v>
      </c>
      <c r="F31" s="70">
        <v>253864082.2735</v>
      </c>
      <c r="G31" s="70">
        <v>162452483.4296</v>
      </c>
      <c r="H31" s="72">
        <f>G31/2</f>
        <v>81226241.7148</v>
      </c>
      <c r="I31" s="72">
        <f t="shared" si="0"/>
        <v>81226241.7148</v>
      </c>
      <c r="J31" s="70">
        <v>6994347679.1743</v>
      </c>
      <c r="K31" s="80">
        <f t="shared" si="1"/>
        <v>12744520784.1497</v>
      </c>
    </row>
    <row r="32" spans="1:11">
      <c r="A32" s="68">
        <v>27</v>
      </c>
      <c r="B32" s="69" t="s">
        <v>116</v>
      </c>
      <c r="C32" s="70">
        <v>3534553551.95553</v>
      </c>
      <c r="D32" s="70">
        <v>0</v>
      </c>
      <c r="E32" s="70">
        <v>328546925.0331</v>
      </c>
      <c r="F32" s="70">
        <v>246065259.5337</v>
      </c>
      <c r="G32" s="70">
        <v>115893014.3096</v>
      </c>
      <c r="H32" s="70">
        <v>0</v>
      </c>
      <c r="I32" s="72">
        <f t="shared" si="0"/>
        <v>115893014.3096</v>
      </c>
      <c r="J32" s="70">
        <v>5357178219.1881</v>
      </c>
      <c r="K32" s="80">
        <f t="shared" si="1"/>
        <v>9582236970.02003</v>
      </c>
    </row>
    <row r="33" spans="1:11">
      <c r="A33" s="68">
        <v>28</v>
      </c>
      <c r="B33" s="69" t="s">
        <v>117</v>
      </c>
      <c r="C33" s="70">
        <v>3375722218.31563</v>
      </c>
      <c r="D33" s="70">
        <v>0</v>
      </c>
      <c r="E33" s="70">
        <v>313783095.4577</v>
      </c>
      <c r="F33" s="70">
        <v>204712060.9783</v>
      </c>
      <c r="G33" s="70">
        <v>110685159.413</v>
      </c>
      <c r="H33" s="72">
        <f>G33/2</f>
        <v>55342579.7065</v>
      </c>
      <c r="I33" s="72">
        <f t="shared" si="0"/>
        <v>55342579.7065</v>
      </c>
      <c r="J33" s="70">
        <v>5006262641.6408</v>
      </c>
      <c r="K33" s="80">
        <f t="shared" si="1"/>
        <v>8955822596.09893</v>
      </c>
    </row>
    <row r="34" spans="1:11">
      <c r="A34" s="68">
        <v>29</v>
      </c>
      <c r="B34" s="69" t="s">
        <v>118</v>
      </c>
      <c r="C34" s="70">
        <v>4572501093.82738</v>
      </c>
      <c r="D34" s="70">
        <v>0</v>
      </c>
      <c r="E34" s="70">
        <v>425027136.2439</v>
      </c>
      <c r="F34" s="70">
        <v>277658450.3908</v>
      </c>
      <c r="G34" s="70">
        <v>149925846.9022</v>
      </c>
      <c r="H34" s="70">
        <v>0</v>
      </c>
      <c r="I34" s="72">
        <f t="shared" si="0"/>
        <v>149925846.9022</v>
      </c>
      <c r="J34" s="70">
        <v>6680978293.7638</v>
      </c>
      <c r="K34" s="80">
        <f t="shared" si="1"/>
        <v>12106090821.1281</v>
      </c>
    </row>
    <row r="35" spans="1:11">
      <c r="A35" s="68">
        <v>30</v>
      </c>
      <c r="B35" s="69" t="s">
        <v>119</v>
      </c>
      <c r="C35" s="70">
        <v>5767853363.51641</v>
      </c>
      <c r="D35" s="70">
        <v>0</v>
      </c>
      <c r="E35" s="70">
        <v>536138569.9129</v>
      </c>
      <c r="F35" s="70">
        <v>369737869.759</v>
      </c>
      <c r="G35" s="70">
        <v>189119758.0029</v>
      </c>
      <c r="H35" s="70">
        <v>0</v>
      </c>
      <c r="I35" s="72">
        <f t="shared" si="0"/>
        <v>189119758.0029</v>
      </c>
      <c r="J35" s="70">
        <v>11498647737.3068</v>
      </c>
      <c r="K35" s="80">
        <f t="shared" si="1"/>
        <v>18361497298.498</v>
      </c>
    </row>
    <row r="36" spans="1:11">
      <c r="A36" s="68">
        <v>31</v>
      </c>
      <c r="B36" s="69" t="s">
        <v>120</v>
      </c>
      <c r="C36" s="70">
        <v>3615671247.62214</v>
      </c>
      <c r="D36" s="70">
        <v>0</v>
      </c>
      <c r="E36" s="70">
        <v>336087048.3003</v>
      </c>
      <c r="F36" s="70">
        <v>189826352.6732</v>
      </c>
      <c r="G36" s="70">
        <v>118552748.8778</v>
      </c>
      <c r="H36" s="72">
        <f>G36/2</f>
        <v>59276374.4389</v>
      </c>
      <c r="I36" s="72">
        <f t="shared" si="0"/>
        <v>59276374.4389</v>
      </c>
      <c r="J36" s="70">
        <v>4561290318.2773</v>
      </c>
      <c r="K36" s="80">
        <f t="shared" si="1"/>
        <v>8762151341.31184</v>
      </c>
    </row>
    <row r="37" spans="1:11">
      <c r="A37" s="68">
        <v>32</v>
      </c>
      <c r="B37" s="69" t="s">
        <v>121</v>
      </c>
      <c r="C37" s="70">
        <v>4481824953.03146</v>
      </c>
      <c r="D37" s="70">
        <v>0</v>
      </c>
      <c r="E37" s="70">
        <v>416598527.9924</v>
      </c>
      <c r="F37" s="70">
        <v>307658681.2668</v>
      </c>
      <c r="G37" s="70">
        <v>146952704.4308</v>
      </c>
      <c r="H37" s="72">
        <f>G37/2</f>
        <v>73476352.2154</v>
      </c>
      <c r="I37" s="72">
        <f t="shared" si="0"/>
        <v>73476352.2154</v>
      </c>
      <c r="J37" s="70">
        <v>13616074495.8474</v>
      </c>
      <c r="K37" s="80">
        <f t="shared" si="1"/>
        <v>18895633010.3535</v>
      </c>
    </row>
    <row r="38" spans="1:11">
      <c r="A38" s="68">
        <v>33</v>
      </c>
      <c r="B38" s="69" t="s">
        <v>122</v>
      </c>
      <c r="C38" s="70">
        <v>4513891406.34816</v>
      </c>
      <c r="D38" s="70">
        <v>0</v>
      </c>
      <c r="E38" s="70">
        <v>419579197.1147</v>
      </c>
      <c r="F38" s="70">
        <v>231235356.9096</v>
      </c>
      <c r="G38" s="70">
        <v>148004118.1039</v>
      </c>
      <c r="H38" s="70">
        <v>0</v>
      </c>
      <c r="I38" s="72">
        <f t="shared" si="0"/>
        <v>148004118.1039</v>
      </c>
      <c r="J38" s="70">
        <v>5774188063.6364</v>
      </c>
      <c r="K38" s="80">
        <f t="shared" si="1"/>
        <v>11086898142.1128</v>
      </c>
    </row>
    <row r="39" spans="1:11">
      <c r="A39" s="68">
        <v>34</v>
      </c>
      <c r="B39" s="69" t="s">
        <v>123</v>
      </c>
      <c r="C39" s="70">
        <v>3383176710.55864</v>
      </c>
      <c r="D39" s="70">
        <v>0</v>
      </c>
      <c r="E39" s="70">
        <v>314476011.9655</v>
      </c>
      <c r="F39" s="70">
        <v>154632400.7289</v>
      </c>
      <c r="G39" s="70">
        <v>110929581.6756</v>
      </c>
      <c r="H39" s="72">
        <f>G39/2</f>
        <v>55464790.8378</v>
      </c>
      <c r="I39" s="72">
        <f t="shared" si="0"/>
        <v>55464790.8378</v>
      </c>
      <c r="J39" s="70">
        <v>3942343410.2307</v>
      </c>
      <c r="K39" s="80">
        <f t="shared" si="1"/>
        <v>7850093324.32154</v>
      </c>
    </row>
    <row r="40" spans="1:11">
      <c r="A40" s="68">
        <v>35</v>
      </c>
      <c r="B40" s="69" t="s">
        <v>124</v>
      </c>
      <c r="C40" s="70">
        <v>3401487689.71078</v>
      </c>
      <c r="D40" s="70">
        <v>0</v>
      </c>
      <c r="E40" s="70">
        <v>316178070.1761</v>
      </c>
      <c r="F40" s="70">
        <v>161095766.5672</v>
      </c>
      <c r="G40" s="70">
        <v>111529972.7966</v>
      </c>
      <c r="H40" s="70">
        <v>0</v>
      </c>
      <c r="I40" s="72">
        <f t="shared" si="0"/>
        <v>111529972.7966</v>
      </c>
      <c r="J40" s="70">
        <v>4295945674.8171</v>
      </c>
      <c r="K40" s="80">
        <f t="shared" si="1"/>
        <v>8286237174.06778</v>
      </c>
    </row>
    <row r="41" spans="1:11">
      <c r="A41" s="68">
        <v>36</v>
      </c>
      <c r="B41" s="69" t="s">
        <v>125</v>
      </c>
      <c r="C41" s="70">
        <v>3073471510.76816</v>
      </c>
      <c r="D41" s="70">
        <v>0</v>
      </c>
      <c r="E41" s="70">
        <v>285688022.3191</v>
      </c>
      <c r="F41" s="70">
        <v>161391576.6778</v>
      </c>
      <c r="G41" s="70">
        <v>100774785.9927</v>
      </c>
      <c r="H41" s="70">
        <v>0</v>
      </c>
      <c r="I41" s="72">
        <f t="shared" si="0"/>
        <v>100774785.9927</v>
      </c>
      <c r="J41" s="70">
        <v>4025548364.1152</v>
      </c>
      <c r="K41" s="80">
        <f t="shared" si="1"/>
        <v>7646874259.87296</v>
      </c>
    </row>
    <row r="42" spans="1:11">
      <c r="A42" s="68">
        <v>37</v>
      </c>
      <c r="B42" s="69" t="s">
        <v>935</v>
      </c>
      <c r="C42" s="70">
        <v>1357457955.56427</v>
      </c>
      <c r="D42" s="70">
        <v>0</v>
      </c>
      <c r="E42" s="70">
        <v>126179623.7083</v>
      </c>
      <c r="F42" s="70">
        <v>133749555.3927</v>
      </c>
      <c r="G42" s="70">
        <v>44509127.3782</v>
      </c>
      <c r="H42" s="70">
        <v>0</v>
      </c>
      <c r="I42" s="72">
        <f t="shared" si="0"/>
        <v>44509127.3782</v>
      </c>
      <c r="J42" s="70">
        <v>4293223634.2029</v>
      </c>
      <c r="K42" s="80">
        <f t="shared" si="1"/>
        <v>5955119896.24637</v>
      </c>
    </row>
    <row r="43" spans="1:12">
      <c r="A43" s="32"/>
      <c r="B43" s="32"/>
      <c r="C43" s="74">
        <f>SUM(C6:C42)</f>
        <v>149399374824.233</v>
      </c>
      <c r="D43" s="74">
        <f t="shared" ref="D43" si="2">SUM(D6:D42)</f>
        <v>-25905791.01</v>
      </c>
      <c r="E43" s="74">
        <f t="shared" ref="E43" si="3">SUM(E6:E42)</f>
        <v>13887101858.5087</v>
      </c>
      <c r="F43" s="74">
        <f t="shared" ref="F43" si="4">SUM(F6:F42)</f>
        <v>9683409053.4711</v>
      </c>
      <c r="G43" s="74">
        <f t="shared" ref="G43" si="5">SUM(G6:G42)</f>
        <v>4898594300.4827</v>
      </c>
      <c r="H43" s="74">
        <f t="shared" ref="H43" si="6">SUM(H6:H42)</f>
        <v>1182501749.1019</v>
      </c>
      <c r="I43" s="74">
        <f t="shared" ref="I43" si="7">SUM(I6:I42)</f>
        <v>3716092551.3808</v>
      </c>
      <c r="J43" s="74">
        <f t="shared" ref="J43" si="8">SUM(J6:J42)</f>
        <v>242100044310.408</v>
      </c>
      <c r="K43" s="74">
        <f t="shared" ref="K43" si="9">SUM(K6:K42)</f>
        <v>418760116806.992</v>
      </c>
      <c r="L43" s="52"/>
    </row>
    <row r="46" spans="11:11">
      <c r="K46" s="52">
        <f>K43+H43-D43</f>
        <v>419968524347.104</v>
      </c>
    </row>
  </sheetData>
  <mergeCells count="3">
    <mergeCell ref="A1:K1"/>
    <mergeCell ref="A2:K2"/>
    <mergeCell ref="A3:K3"/>
  </mergeCells>
  <printOptions horizontalCentered="1"/>
  <pageMargins left="0.118055555555556" right="0.118055555555556" top="0.354166666666667" bottom="0.354166666666667" header="0.314583333333333" footer="0.314583333333333"/>
  <pageSetup paperSize="9" scale="52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6"/>
  <sheetViews>
    <sheetView zoomScale="70" zoomScaleNormal="70" workbookViewId="0">
      <selection activeCell="A3" sqref="A3:E3"/>
    </sheetView>
  </sheetViews>
  <sheetFormatPr defaultColWidth="8.88571428571429" defaultRowHeight="18.75"/>
  <cols>
    <col min="1" max="1" width="8.88571428571429" style="35"/>
    <col min="2" max="2" width="20.1047619047619" style="35" customWidth="1"/>
    <col min="3" max="3" width="26.3333333333333" style="35" customWidth="1"/>
    <col min="4" max="4" width="28.6666666666667" style="35" customWidth="1"/>
    <col min="5" max="5" width="29.2190476190476" style="35" customWidth="1"/>
    <col min="6" max="6" width="24.8857142857143" style="35" customWidth="1"/>
    <col min="7" max="7" width="19.552380952381" style="35" customWidth="1"/>
    <col min="8" max="8" width="23" style="35" customWidth="1"/>
    <col min="9" max="9" width="21.6666666666667" style="35" customWidth="1"/>
    <col min="10" max="10" width="22.6666666666667" style="35" customWidth="1"/>
    <col min="11" max="16384" width="8.88571428571429" style="35"/>
  </cols>
  <sheetData>
    <row r="1" ht="25.5" spans="1:6">
      <c r="A1" s="36" t="s">
        <v>126</v>
      </c>
      <c r="B1" s="36"/>
      <c r="C1" s="36"/>
      <c r="D1" s="36"/>
      <c r="E1" s="36"/>
      <c r="F1" s="37"/>
    </row>
    <row r="2" ht="20.25" spans="1:6">
      <c r="A2" s="1" t="s">
        <v>64</v>
      </c>
      <c r="B2" s="1"/>
      <c r="C2" s="1"/>
      <c r="D2" s="1"/>
      <c r="E2" s="1"/>
      <c r="F2" s="37"/>
    </row>
    <row r="3" ht="45.75" customHeight="1" spans="1:6">
      <c r="A3" s="38" t="s">
        <v>955</v>
      </c>
      <c r="B3" s="38"/>
      <c r="C3" s="38"/>
      <c r="D3" s="38"/>
      <c r="E3" s="38"/>
      <c r="F3" s="39"/>
    </row>
    <row r="4" ht="62.25" customHeight="1" spans="1:9">
      <c r="A4" s="1" t="s">
        <v>956</v>
      </c>
      <c r="B4" s="1" t="s">
        <v>128</v>
      </c>
      <c r="C4" s="40" t="s">
        <v>957</v>
      </c>
      <c r="D4" s="41" t="s">
        <v>958</v>
      </c>
      <c r="E4" s="38" t="s">
        <v>953</v>
      </c>
      <c r="F4" s="42"/>
      <c r="G4" s="43"/>
      <c r="H4" s="44"/>
      <c r="I4" s="44"/>
    </row>
    <row r="5" ht="20.25" spans="1:6">
      <c r="A5" s="45"/>
      <c r="B5" s="45"/>
      <c r="C5" s="208" t="s">
        <v>28</v>
      </c>
      <c r="D5" s="208" t="s">
        <v>28</v>
      </c>
      <c r="E5" s="208" t="s">
        <v>28</v>
      </c>
      <c r="F5" s="46"/>
    </row>
    <row r="6" ht="20.25" spans="1:10">
      <c r="A6" s="47">
        <v>1</v>
      </c>
      <c r="B6" s="48" t="s">
        <v>90</v>
      </c>
      <c r="C6" s="49">
        <v>132810078.5876</v>
      </c>
      <c r="D6" s="49">
        <v>12345079.0295</v>
      </c>
      <c r="E6" s="50">
        <f>C6+D6</f>
        <v>145155157.6171</v>
      </c>
      <c r="F6" s="51"/>
      <c r="G6" s="52"/>
      <c r="H6" s="52"/>
      <c r="I6" s="52"/>
      <c r="J6" s="52"/>
    </row>
    <row r="7" ht="20.25" spans="1:10">
      <c r="A7" s="47">
        <v>2</v>
      </c>
      <c r="B7" s="48" t="s">
        <v>91</v>
      </c>
      <c r="C7" s="49">
        <v>141287084.7482</v>
      </c>
      <c r="D7" s="49">
        <v>13133041.1488</v>
      </c>
      <c r="E7" s="50">
        <f t="shared" ref="E7:E41" si="0">C7+D7</f>
        <v>154420125.897</v>
      </c>
      <c r="F7" s="51"/>
      <c r="G7" s="52"/>
      <c r="H7" s="52"/>
      <c r="I7" s="52"/>
      <c r="J7" s="52"/>
    </row>
    <row r="8" ht="20.25" spans="1:10">
      <c r="A8" s="47">
        <v>3</v>
      </c>
      <c r="B8" s="48" t="s">
        <v>92</v>
      </c>
      <c r="C8" s="49">
        <v>142600054.5232</v>
      </c>
      <c r="D8" s="49">
        <v>13255085.4683</v>
      </c>
      <c r="E8" s="50">
        <f t="shared" si="0"/>
        <v>155855139.9915</v>
      </c>
      <c r="F8" s="51"/>
      <c r="G8" s="52"/>
      <c r="H8" s="52"/>
      <c r="I8" s="52"/>
      <c r="J8" s="52"/>
    </row>
    <row r="9" ht="20.25" spans="1:10">
      <c r="A9" s="47">
        <v>4</v>
      </c>
      <c r="B9" s="48" t="s">
        <v>93</v>
      </c>
      <c r="C9" s="49">
        <v>141022400.0285</v>
      </c>
      <c r="D9" s="49">
        <v>13108437.9426</v>
      </c>
      <c r="E9" s="50">
        <f t="shared" si="0"/>
        <v>154130837.9711</v>
      </c>
      <c r="F9" s="51"/>
      <c r="G9" s="52"/>
      <c r="H9" s="52"/>
      <c r="I9" s="52"/>
      <c r="J9" s="52"/>
    </row>
    <row r="10" ht="20.25" spans="1:10">
      <c r="A10" s="47">
        <v>5</v>
      </c>
      <c r="B10" s="48" t="s">
        <v>94</v>
      </c>
      <c r="C10" s="49">
        <v>169654672.039</v>
      </c>
      <c r="D10" s="49">
        <v>15769890.0291</v>
      </c>
      <c r="E10" s="50">
        <f t="shared" si="0"/>
        <v>185424562.0681</v>
      </c>
      <c r="F10" s="51"/>
      <c r="G10" s="52"/>
      <c r="H10" s="52"/>
      <c r="I10" s="52"/>
      <c r="J10" s="52"/>
    </row>
    <row r="11" ht="20.25" spans="1:10">
      <c r="A11" s="47">
        <v>6</v>
      </c>
      <c r="B11" s="48" t="s">
        <v>95</v>
      </c>
      <c r="C11" s="49">
        <v>125496235.9804</v>
      </c>
      <c r="D11" s="49">
        <v>11665236.3101</v>
      </c>
      <c r="E11" s="50">
        <f t="shared" si="0"/>
        <v>137161472.2905</v>
      </c>
      <c r="F11" s="51"/>
      <c r="G11" s="52"/>
      <c r="H11" s="52"/>
      <c r="I11" s="52"/>
      <c r="J11" s="52"/>
    </row>
    <row r="12" ht="21.6" customHeight="1" spans="1:10">
      <c r="A12" s="47">
        <v>7</v>
      </c>
      <c r="B12" s="48" t="s">
        <v>96</v>
      </c>
      <c r="C12" s="49">
        <v>159062222.1987</v>
      </c>
      <c r="D12" s="49">
        <v>14785291.3314</v>
      </c>
      <c r="E12" s="50">
        <f t="shared" si="0"/>
        <v>173847513.5301</v>
      </c>
      <c r="F12" s="51"/>
      <c r="G12" s="52"/>
      <c r="H12" s="52"/>
      <c r="I12" s="52"/>
      <c r="J12" s="52"/>
    </row>
    <row r="13" ht="20.25" spans="1:10">
      <c r="A13" s="47">
        <v>8</v>
      </c>
      <c r="B13" s="48" t="s">
        <v>97</v>
      </c>
      <c r="C13" s="49">
        <v>176218146.3503</v>
      </c>
      <c r="D13" s="49">
        <v>16379983.8558</v>
      </c>
      <c r="E13" s="50">
        <f t="shared" si="0"/>
        <v>192598130.2061</v>
      </c>
      <c r="F13" s="51"/>
      <c r="G13" s="52"/>
      <c r="H13" s="52"/>
      <c r="I13" s="52"/>
      <c r="J13" s="52"/>
    </row>
    <row r="14" ht="20.25" spans="1:10">
      <c r="A14" s="47">
        <v>9</v>
      </c>
      <c r="B14" s="48" t="s">
        <v>98</v>
      </c>
      <c r="C14" s="49">
        <v>142624373.7315</v>
      </c>
      <c r="D14" s="49">
        <v>13257346.0085</v>
      </c>
      <c r="E14" s="50">
        <f t="shared" si="0"/>
        <v>155881719.74</v>
      </c>
      <c r="F14" s="51"/>
      <c r="G14" s="52"/>
      <c r="H14" s="52"/>
      <c r="I14" s="52"/>
      <c r="J14" s="52"/>
    </row>
    <row r="15" ht="20.25" spans="1:10">
      <c r="A15" s="47">
        <v>10</v>
      </c>
      <c r="B15" s="48" t="s">
        <v>99</v>
      </c>
      <c r="C15" s="49">
        <v>144010820.9079</v>
      </c>
      <c r="D15" s="49">
        <v>13386220.2639</v>
      </c>
      <c r="E15" s="50">
        <f t="shared" si="0"/>
        <v>157397041.1718</v>
      </c>
      <c r="F15" s="51"/>
      <c r="G15" s="52"/>
      <c r="H15" s="52"/>
      <c r="I15" s="52"/>
      <c r="J15" s="52"/>
    </row>
    <row r="16" ht="20.25" spans="1:10">
      <c r="A16" s="47">
        <v>11</v>
      </c>
      <c r="B16" s="48" t="s">
        <v>100</v>
      </c>
      <c r="C16" s="49">
        <v>126889630.7182</v>
      </c>
      <c r="D16" s="49">
        <v>11794756.3612</v>
      </c>
      <c r="E16" s="50">
        <f t="shared" si="0"/>
        <v>138684387.0794</v>
      </c>
      <c r="F16" s="51"/>
      <c r="G16" s="52"/>
      <c r="H16" s="52"/>
      <c r="I16" s="52"/>
      <c r="J16" s="52"/>
    </row>
    <row r="17" ht="20.25" spans="1:10">
      <c r="A17" s="47">
        <v>12</v>
      </c>
      <c r="B17" s="48" t="s">
        <v>101</v>
      </c>
      <c r="C17" s="49">
        <v>132620000.6269</v>
      </c>
      <c r="D17" s="49">
        <v>12327410.7361</v>
      </c>
      <c r="E17" s="50">
        <f t="shared" si="0"/>
        <v>144947411.363</v>
      </c>
      <c r="F17" s="51"/>
      <c r="G17" s="52"/>
      <c r="H17" s="52"/>
      <c r="I17" s="52"/>
      <c r="J17" s="52"/>
    </row>
    <row r="18" ht="20.25" spans="1:10">
      <c r="A18" s="47">
        <v>13</v>
      </c>
      <c r="B18" s="48" t="s">
        <v>102</v>
      </c>
      <c r="C18" s="49">
        <v>126818027.6391</v>
      </c>
      <c r="D18" s="49">
        <v>11788100.6489</v>
      </c>
      <c r="E18" s="50">
        <f t="shared" si="0"/>
        <v>138606128.288</v>
      </c>
      <c r="F18" s="51"/>
      <c r="G18" s="52"/>
      <c r="H18" s="52"/>
      <c r="I18" s="52"/>
      <c r="J18" s="52"/>
    </row>
    <row r="19" ht="20.25" spans="1:10">
      <c r="A19" s="47">
        <v>14</v>
      </c>
      <c r="B19" s="48" t="s">
        <v>103</v>
      </c>
      <c r="C19" s="49">
        <v>142636683.1779</v>
      </c>
      <c r="D19" s="49">
        <v>13258490.2071</v>
      </c>
      <c r="E19" s="50">
        <f t="shared" si="0"/>
        <v>155895173.385</v>
      </c>
      <c r="F19" s="51"/>
      <c r="G19" s="52"/>
      <c r="H19" s="52"/>
      <c r="I19" s="52"/>
      <c r="J19" s="52"/>
    </row>
    <row r="20" ht="20.25" spans="1:10">
      <c r="A20" s="47">
        <v>15</v>
      </c>
      <c r="B20" s="48" t="s">
        <v>104</v>
      </c>
      <c r="C20" s="49">
        <v>133594918.9951</v>
      </c>
      <c r="D20" s="49">
        <v>12418032.2042</v>
      </c>
      <c r="E20" s="50">
        <f t="shared" si="0"/>
        <v>146012951.1993</v>
      </c>
      <c r="F20" s="51"/>
      <c r="G20" s="52"/>
      <c r="H20" s="52"/>
      <c r="I20" s="52"/>
      <c r="J20" s="52"/>
    </row>
    <row r="21" ht="20.25" spans="1:10">
      <c r="A21" s="47">
        <v>16</v>
      </c>
      <c r="B21" s="48" t="s">
        <v>105</v>
      </c>
      <c r="C21" s="49">
        <v>147465330.1475</v>
      </c>
      <c r="D21" s="49">
        <v>13707326.8396</v>
      </c>
      <c r="E21" s="50">
        <f t="shared" si="0"/>
        <v>161172656.9871</v>
      </c>
      <c r="F21" s="51"/>
      <c r="G21" s="52"/>
      <c r="H21" s="52"/>
      <c r="I21" s="52"/>
      <c r="J21" s="52"/>
    </row>
    <row r="22" ht="20.25" spans="1:10">
      <c r="A22" s="47">
        <v>17</v>
      </c>
      <c r="B22" s="48" t="s">
        <v>106</v>
      </c>
      <c r="C22" s="49">
        <v>158612642.0784</v>
      </c>
      <c r="D22" s="49">
        <v>14743501.5654</v>
      </c>
      <c r="E22" s="50">
        <f t="shared" si="0"/>
        <v>173356143.6438</v>
      </c>
      <c r="F22" s="51"/>
      <c r="G22" s="52"/>
      <c r="H22" s="52"/>
      <c r="I22" s="52"/>
      <c r="J22" s="52"/>
    </row>
    <row r="23" ht="20.25" spans="1:10">
      <c r="A23" s="47">
        <v>18</v>
      </c>
      <c r="B23" s="48" t="s">
        <v>107</v>
      </c>
      <c r="C23" s="49">
        <v>185833158.5013</v>
      </c>
      <c r="D23" s="49">
        <v>17273726.907</v>
      </c>
      <c r="E23" s="50">
        <f t="shared" si="0"/>
        <v>203106885.4083</v>
      </c>
      <c r="F23" s="51"/>
      <c r="G23" s="52"/>
      <c r="H23" s="52"/>
      <c r="I23" s="52"/>
      <c r="J23" s="52"/>
    </row>
    <row r="24" ht="20.25" spans="1:10">
      <c r="A24" s="47">
        <v>19</v>
      </c>
      <c r="B24" s="48" t="s">
        <v>108</v>
      </c>
      <c r="C24" s="49">
        <v>224971727.1487</v>
      </c>
      <c r="D24" s="49">
        <v>20911769.5028</v>
      </c>
      <c r="E24" s="50">
        <f t="shared" si="0"/>
        <v>245883496.6515</v>
      </c>
      <c r="F24" s="51"/>
      <c r="G24" s="52"/>
      <c r="H24" s="52"/>
      <c r="I24" s="52"/>
      <c r="J24" s="52"/>
    </row>
    <row r="25" ht="20.25" spans="1:10">
      <c r="A25" s="47">
        <v>20</v>
      </c>
      <c r="B25" s="48" t="s">
        <v>109</v>
      </c>
      <c r="C25" s="49">
        <v>174346685.8555</v>
      </c>
      <c r="D25" s="49">
        <v>16206026.2168</v>
      </c>
      <c r="E25" s="50">
        <f t="shared" si="0"/>
        <v>190552712.0723</v>
      </c>
      <c r="F25" s="51"/>
      <c r="G25" s="52"/>
      <c r="H25" s="52"/>
      <c r="I25" s="52"/>
      <c r="J25" s="52"/>
    </row>
    <row r="26" ht="20.25" spans="1:10">
      <c r="A26" s="47">
        <v>21</v>
      </c>
      <c r="B26" s="48" t="s">
        <v>110</v>
      </c>
      <c r="C26" s="49">
        <v>149764672.9742</v>
      </c>
      <c r="D26" s="49">
        <v>13921057.3729</v>
      </c>
      <c r="E26" s="50">
        <f t="shared" si="0"/>
        <v>163685730.3471</v>
      </c>
      <c r="F26" s="51"/>
      <c r="G26" s="52"/>
      <c r="H26" s="52"/>
      <c r="I26" s="52"/>
      <c r="J26" s="52"/>
    </row>
    <row r="27" ht="20.25" spans="1:10">
      <c r="A27" s="47">
        <v>22</v>
      </c>
      <c r="B27" s="48" t="s">
        <v>111</v>
      </c>
      <c r="C27" s="49">
        <v>156758400.0862</v>
      </c>
      <c r="D27" s="49">
        <v>14571144.4357</v>
      </c>
      <c r="E27" s="50">
        <f t="shared" si="0"/>
        <v>171329544.5219</v>
      </c>
      <c r="F27" s="51"/>
      <c r="G27" s="52"/>
      <c r="H27" s="52"/>
      <c r="I27" s="52"/>
      <c r="J27" s="52"/>
    </row>
    <row r="28" ht="20.25" spans="1:10">
      <c r="A28" s="47">
        <v>23</v>
      </c>
      <c r="B28" s="48" t="s">
        <v>112</v>
      </c>
      <c r="C28" s="49">
        <v>126252623.8605</v>
      </c>
      <c r="D28" s="49">
        <v>11735544.7404</v>
      </c>
      <c r="E28" s="50">
        <f t="shared" si="0"/>
        <v>137988168.6009</v>
      </c>
      <c r="F28" s="51"/>
      <c r="G28" s="52"/>
      <c r="H28" s="52"/>
      <c r="I28" s="52"/>
      <c r="J28" s="52"/>
    </row>
    <row r="29" ht="20.25" spans="1:10">
      <c r="A29" s="47">
        <v>24</v>
      </c>
      <c r="B29" s="48" t="s">
        <v>113</v>
      </c>
      <c r="C29" s="49">
        <v>190003218.1499</v>
      </c>
      <c r="D29" s="49">
        <v>17661345.9526</v>
      </c>
      <c r="E29" s="50">
        <f t="shared" si="0"/>
        <v>207664564.1025</v>
      </c>
      <c r="F29" s="51"/>
      <c r="G29" s="52"/>
      <c r="H29" s="52"/>
      <c r="I29" s="52"/>
      <c r="J29" s="52"/>
    </row>
    <row r="30" ht="20.25" spans="1:10">
      <c r="A30" s="47">
        <v>25</v>
      </c>
      <c r="B30" s="48" t="s">
        <v>114</v>
      </c>
      <c r="C30" s="49">
        <v>130797989.6055</v>
      </c>
      <c r="D30" s="49">
        <v>12158049.5679</v>
      </c>
      <c r="E30" s="50">
        <f t="shared" si="0"/>
        <v>142956039.1734</v>
      </c>
      <c r="F30" s="51"/>
      <c r="G30" s="52"/>
      <c r="H30" s="52"/>
      <c r="I30" s="52"/>
      <c r="J30" s="52"/>
    </row>
    <row r="31" ht="20.25" spans="1:10">
      <c r="A31" s="47">
        <v>26</v>
      </c>
      <c r="B31" s="48" t="s">
        <v>115</v>
      </c>
      <c r="C31" s="49">
        <v>168004193.9963</v>
      </c>
      <c r="D31" s="49">
        <v>15616473.345</v>
      </c>
      <c r="E31" s="50">
        <f t="shared" si="0"/>
        <v>183620667.3413</v>
      </c>
      <c r="F31" s="51"/>
      <c r="G31" s="52"/>
      <c r="H31" s="52"/>
      <c r="I31" s="52"/>
      <c r="J31" s="52"/>
    </row>
    <row r="32" ht="20.25" spans="1:10">
      <c r="A32" s="47">
        <v>27</v>
      </c>
      <c r="B32" s="48" t="s">
        <v>116</v>
      </c>
      <c r="C32" s="49">
        <v>131769426.505</v>
      </c>
      <c r="D32" s="49">
        <v>12248347.4235</v>
      </c>
      <c r="E32" s="50">
        <f t="shared" si="0"/>
        <v>144017773.9285</v>
      </c>
      <c r="F32" s="51"/>
      <c r="G32" s="52"/>
      <c r="H32" s="52"/>
      <c r="I32" s="52"/>
      <c r="J32" s="52"/>
    </row>
    <row r="33" ht="20.25" spans="1:10">
      <c r="A33" s="47">
        <v>28</v>
      </c>
      <c r="B33" s="48" t="s">
        <v>117</v>
      </c>
      <c r="C33" s="49">
        <v>132030476.4963</v>
      </c>
      <c r="D33" s="49">
        <v>12272612.7716</v>
      </c>
      <c r="E33" s="50">
        <f t="shared" si="0"/>
        <v>144303089.2679</v>
      </c>
      <c r="F33" s="51"/>
      <c r="G33" s="52"/>
      <c r="H33" s="52"/>
      <c r="I33" s="52"/>
      <c r="J33" s="52"/>
    </row>
    <row r="34" ht="20.25" spans="1:10">
      <c r="A34" s="47">
        <v>29</v>
      </c>
      <c r="B34" s="48" t="s">
        <v>118</v>
      </c>
      <c r="C34" s="49">
        <v>129353831.0015</v>
      </c>
      <c r="D34" s="49">
        <v>12023810.8696</v>
      </c>
      <c r="E34" s="50">
        <f t="shared" si="0"/>
        <v>141377641.8711</v>
      </c>
      <c r="F34" s="51"/>
      <c r="G34" s="52"/>
      <c r="H34" s="52"/>
      <c r="I34" s="52"/>
      <c r="J34" s="52"/>
    </row>
    <row r="35" ht="20.25" spans="1:10">
      <c r="A35" s="47">
        <v>30</v>
      </c>
      <c r="B35" s="48" t="s">
        <v>119</v>
      </c>
      <c r="C35" s="49">
        <v>159079796.68</v>
      </c>
      <c r="D35" s="49">
        <v>14786924.93</v>
      </c>
      <c r="E35" s="50">
        <f t="shared" si="0"/>
        <v>173866721.61</v>
      </c>
      <c r="F35" s="51"/>
      <c r="G35" s="52"/>
      <c r="H35" s="52"/>
      <c r="I35" s="52"/>
      <c r="J35" s="52"/>
    </row>
    <row r="36" ht="20.25" spans="1:10">
      <c r="A36" s="47">
        <v>31</v>
      </c>
      <c r="B36" s="48" t="s">
        <v>120</v>
      </c>
      <c r="C36" s="49">
        <v>148108533.0068</v>
      </c>
      <c r="D36" s="49">
        <v>13767114.3966</v>
      </c>
      <c r="E36" s="50">
        <f t="shared" si="0"/>
        <v>161875647.4034</v>
      </c>
      <c r="F36" s="51"/>
      <c r="G36" s="52"/>
      <c r="H36" s="52"/>
      <c r="I36" s="52"/>
      <c r="J36" s="52"/>
    </row>
    <row r="37" ht="20.25" spans="1:10">
      <c r="A37" s="47">
        <v>32</v>
      </c>
      <c r="B37" s="48" t="s">
        <v>121</v>
      </c>
      <c r="C37" s="49">
        <v>152961068.6553</v>
      </c>
      <c r="D37" s="49">
        <v>14218171.5506</v>
      </c>
      <c r="E37" s="50">
        <f t="shared" si="0"/>
        <v>167179240.2059</v>
      </c>
      <c r="F37" s="51"/>
      <c r="G37" s="52"/>
      <c r="H37" s="52"/>
      <c r="I37" s="52"/>
      <c r="J37" s="52"/>
    </row>
    <row r="38" ht="20.25" spans="1:10">
      <c r="A38" s="47">
        <v>33</v>
      </c>
      <c r="B38" s="48" t="s">
        <v>122</v>
      </c>
      <c r="C38" s="49">
        <v>156312325.9441</v>
      </c>
      <c r="D38" s="49">
        <v>14529680.5605</v>
      </c>
      <c r="E38" s="50">
        <f t="shared" si="0"/>
        <v>170842006.5046</v>
      </c>
      <c r="F38" s="51"/>
      <c r="G38" s="52"/>
      <c r="H38" s="52"/>
      <c r="I38" s="52"/>
      <c r="J38" s="52"/>
    </row>
    <row r="39" ht="20.25" spans="1:10">
      <c r="A39" s="47">
        <v>34</v>
      </c>
      <c r="B39" s="48" t="s">
        <v>123</v>
      </c>
      <c r="C39" s="49">
        <v>136623503.7472</v>
      </c>
      <c r="D39" s="49">
        <v>12699547.8731</v>
      </c>
      <c r="E39" s="50">
        <f t="shared" si="0"/>
        <v>149323051.6203</v>
      </c>
      <c r="F39" s="51"/>
      <c r="G39" s="52"/>
      <c r="H39" s="52"/>
      <c r="I39" s="52"/>
      <c r="J39" s="52"/>
    </row>
    <row r="40" ht="20.25" spans="1:10">
      <c r="A40" s="47">
        <v>35</v>
      </c>
      <c r="B40" s="48" t="s">
        <v>124</v>
      </c>
      <c r="C40" s="49">
        <v>140841294.074</v>
      </c>
      <c r="D40" s="49">
        <v>13091603.6228</v>
      </c>
      <c r="E40" s="50">
        <f t="shared" si="0"/>
        <v>153932897.6968</v>
      </c>
      <c r="F40" s="51"/>
      <c r="G40" s="52"/>
      <c r="H40" s="52"/>
      <c r="I40" s="52"/>
      <c r="J40" s="52"/>
    </row>
    <row r="41" ht="20.25" spans="1:10">
      <c r="A41" s="47">
        <v>36</v>
      </c>
      <c r="B41" s="48" t="s">
        <v>125</v>
      </c>
      <c r="C41" s="49">
        <v>141141244.9055</v>
      </c>
      <c r="D41" s="49">
        <v>13119484.9158</v>
      </c>
      <c r="E41" s="50">
        <f t="shared" si="0"/>
        <v>154260729.8213</v>
      </c>
      <c r="F41" s="51"/>
      <c r="G41" s="52"/>
      <c r="H41" s="52"/>
      <c r="I41" s="52"/>
      <c r="J41" s="52"/>
    </row>
    <row r="42" ht="20.25" spans="1:6">
      <c r="A42" s="53" t="s">
        <v>27</v>
      </c>
      <c r="B42" s="54"/>
      <c r="C42" s="55">
        <f>SUM(C6:C41)</f>
        <v>5378377493.6722</v>
      </c>
      <c r="D42" s="55">
        <f t="shared" ref="D42:E42" si="1">SUM(D6:D41)</f>
        <v>499935666.9057</v>
      </c>
      <c r="E42" s="55">
        <f t="shared" si="1"/>
        <v>5878313160.5779</v>
      </c>
      <c r="F42" s="56"/>
    </row>
    <row r="44" spans="5:5">
      <c r="E44" s="52"/>
    </row>
    <row r="46" spans="5:5">
      <c r="E46" s="57"/>
    </row>
  </sheetData>
  <mergeCells count="4">
    <mergeCell ref="A1:E1"/>
    <mergeCell ref="A2:E2"/>
    <mergeCell ref="A3:E3"/>
    <mergeCell ref="A42:B42"/>
  </mergeCells>
  <pageMargins left="0.7" right="0.7" top="0.75" bottom="0.75" header="0.3" footer="0.3"/>
  <pageSetup paperSize="1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780"/>
  <sheetViews>
    <sheetView zoomScale="106" zoomScaleNormal="106" topLeftCell="A769" workbookViewId="0">
      <selection activeCell="E780" sqref="E780"/>
    </sheetView>
  </sheetViews>
  <sheetFormatPr defaultColWidth="9.1047619047619" defaultRowHeight="12.75"/>
  <cols>
    <col min="1" max="1" width="5.88571428571429" style="17" customWidth="1"/>
    <col min="2" max="2" width="16" style="17" customWidth="1"/>
    <col min="3" max="3" width="22.3333333333333" style="17" customWidth="1"/>
    <col min="4" max="4" width="22.6666666666667" style="17" customWidth="1"/>
    <col min="5" max="5" width="23.552380952381" style="17" customWidth="1"/>
    <col min="6" max="6" width="24.8857142857143" style="17" customWidth="1"/>
    <col min="7" max="8" width="17.4380952380952" style="17" customWidth="1"/>
    <col min="9" max="10" width="14.4380952380952" style="17" customWidth="1"/>
    <col min="11" max="12" width="13.3333333333333" style="17" customWidth="1"/>
    <col min="13" max="14" width="15.3333333333333" style="17" customWidth="1"/>
    <col min="15" max="15" width="14.4380952380952" style="17" customWidth="1"/>
    <col min="16" max="16" width="14" style="17" customWidth="1"/>
    <col min="17" max="17" width="12.8857142857143" style="17" customWidth="1"/>
    <col min="18" max="16384" width="9.1047619047619" style="17"/>
  </cols>
  <sheetData>
    <row r="1" ht="22.5" spans="1:6">
      <c r="A1" s="18" t="s">
        <v>17</v>
      </c>
      <c r="B1" s="18"/>
      <c r="C1" s="18"/>
      <c r="D1" s="18"/>
      <c r="E1" s="18"/>
      <c r="F1" s="18"/>
    </row>
    <row r="2" ht="18.75" spans="1:6">
      <c r="A2" s="13" t="s">
        <v>64</v>
      </c>
      <c r="B2" s="13"/>
      <c r="C2" s="13"/>
      <c r="D2" s="13"/>
      <c r="E2" s="13"/>
      <c r="F2" s="13"/>
    </row>
    <row r="3" ht="38.4" customHeight="1" spans="1:6">
      <c r="A3" s="6" t="s">
        <v>959</v>
      </c>
      <c r="B3" s="6"/>
      <c r="C3" s="6"/>
      <c r="D3" s="6"/>
      <c r="E3" s="6"/>
      <c r="F3" s="6"/>
    </row>
    <row r="4" ht="56.25" spans="1:6">
      <c r="A4" s="19" t="s">
        <v>960</v>
      </c>
      <c r="B4" s="19" t="s">
        <v>961</v>
      </c>
      <c r="C4" s="20" t="s">
        <v>962</v>
      </c>
      <c r="D4" s="21" t="s">
        <v>957</v>
      </c>
      <c r="E4" s="5" t="s">
        <v>958</v>
      </c>
      <c r="F4" s="22" t="s">
        <v>963</v>
      </c>
    </row>
    <row r="5" ht="15.75" spans="1:17">
      <c r="A5" s="23"/>
      <c r="B5" s="23"/>
      <c r="C5" s="24"/>
      <c r="D5" s="207" t="s">
        <v>28</v>
      </c>
      <c r="E5" s="207" t="s">
        <v>28</v>
      </c>
      <c r="F5" s="207" t="s">
        <v>28</v>
      </c>
      <c r="P5" s="30"/>
      <c r="Q5" s="30"/>
    </row>
    <row r="6" ht="18.75" spans="1:17">
      <c r="A6" s="25">
        <v>1</v>
      </c>
      <c r="B6" s="26" t="s">
        <v>90</v>
      </c>
      <c r="C6" s="26" t="s">
        <v>134</v>
      </c>
      <c r="D6" s="27">
        <v>4765939.54</v>
      </c>
      <c r="E6" s="27">
        <v>443007.8</v>
      </c>
      <c r="F6" s="28">
        <f>D6+E6</f>
        <v>5208947.34</v>
      </c>
      <c r="G6" s="29"/>
      <c r="H6" s="29"/>
      <c r="I6" s="31"/>
      <c r="J6" s="31"/>
      <c r="K6" s="31"/>
      <c r="L6" s="31"/>
      <c r="M6" s="29"/>
      <c r="N6" s="29"/>
      <c r="O6" s="31"/>
      <c r="P6" s="31"/>
      <c r="Q6" s="31"/>
    </row>
    <row r="7" ht="18.75" spans="1:17">
      <c r="A7" s="25">
        <v>2</v>
      </c>
      <c r="B7" s="26" t="s">
        <v>90</v>
      </c>
      <c r="C7" s="26" t="s">
        <v>136</v>
      </c>
      <c r="D7" s="27">
        <v>7951349.25</v>
      </c>
      <c r="E7" s="27">
        <v>739100.8</v>
      </c>
      <c r="F7" s="28">
        <f t="shared" ref="F7:F70" si="0">D7+E7</f>
        <v>8690450.05</v>
      </c>
      <c r="G7" s="29"/>
      <c r="H7" s="29"/>
      <c r="I7" s="31"/>
      <c r="J7" s="31"/>
      <c r="K7" s="31"/>
      <c r="L7" s="31"/>
      <c r="M7" s="29"/>
      <c r="N7" s="29"/>
      <c r="O7" s="31"/>
      <c r="P7" s="31"/>
      <c r="Q7" s="31"/>
    </row>
    <row r="8" ht="18.75" spans="1:17">
      <c r="A8" s="25">
        <v>3</v>
      </c>
      <c r="B8" s="26" t="s">
        <v>90</v>
      </c>
      <c r="C8" s="26" t="s">
        <v>138</v>
      </c>
      <c r="D8" s="27">
        <v>5594649.64</v>
      </c>
      <c r="E8" s="27">
        <v>520038.79</v>
      </c>
      <c r="F8" s="28">
        <f t="shared" si="0"/>
        <v>6114688.43</v>
      </c>
      <c r="G8" s="29"/>
      <c r="H8" s="29"/>
      <c r="I8" s="31"/>
      <c r="J8" s="31"/>
      <c r="K8" s="31"/>
      <c r="L8" s="31"/>
      <c r="M8" s="29"/>
      <c r="N8" s="29"/>
      <c r="O8" s="31"/>
      <c r="P8" s="31"/>
      <c r="Q8" s="31"/>
    </row>
    <row r="9" ht="18.75" spans="1:17">
      <c r="A9" s="25">
        <v>4</v>
      </c>
      <c r="B9" s="26" t="s">
        <v>90</v>
      </c>
      <c r="C9" s="26" t="s">
        <v>140</v>
      </c>
      <c r="D9" s="27">
        <v>5700342.05</v>
      </c>
      <c r="E9" s="27">
        <v>529863.2</v>
      </c>
      <c r="F9" s="28">
        <f t="shared" si="0"/>
        <v>6230205.25</v>
      </c>
      <c r="G9" s="29"/>
      <c r="H9" s="29"/>
      <c r="I9" s="31"/>
      <c r="J9" s="31"/>
      <c r="K9" s="31"/>
      <c r="L9" s="31"/>
      <c r="M9" s="29"/>
      <c r="N9" s="29"/>
      <c r="O9" s="31"/>
      <c r="P9" s="31"/>
      <c r="Q9" s="31"/>
    </row>
    <row r="10" ht="18.75" spans="1:17">
      <c r="A10" s="25">
        <v>5</v>
      </c>
      <c r="B10" s="26" t="s">
        <v>90</v>
      </c>
      <c r="C10" s="26" t="s">
        <v>142</v>
      </c>
      <c r="D10" s="27">
        <v>5188427.69</v>
      </c>
      <c r="E10" s="27">
        <v>482279.29</v>
      </c>
      <c r="F10" s="28">
        <f t="shared" si="0"/>
        <v>5670706.98</v>
      </c>
      <c r="G10" s="29"/>
      <c r="H10" s="29"/>
      <c r="I10" s="31"/>
      <c r="J10" s="31"/>
      <c r="K10" s="31"/>
      <c r="L10" s="31"/>
      <c r="M10" s="29"/>
      <c r="N10" s="29"/>
      <c r="O10" s="31"/>
      <c r="P10" s="31"/>
      <c r="Q10" s="31"/>
    </row>
    <row r="11" ht="37.5" spans="1:17">
      <c r="A11" s="25">
        <v>6</v>
      </c>
      <c r="B11" s="26" t="s">
        <v>90</v>
      </c>
      <c r="C11" s="26" t="s">
        <v>144</v>
      </c>
      <c r="D11" s="27">
        <v>5358304.7</v>
      </c>
      <c r="E11" s="27">
        <v>498069.84</v>
      </c>
      <c r="F11" s="28">
        <f t="shared" si="0"/>
        <v>5856374.54</v>
      </c>
      <c r="G11" s="29"/>
      <c r="H11" s="29"/>
      <c r="I11" s="31"/>
      <c r="J11" s="31"/>
      <c r="K11" s="31"/>
      <c r="L11" s="31"/>
      <c r="M11" s="29"/>
      <c r="N11" s="29"/>
      <c r="O11" s="31"/>
      <c r="P11" s="31"/>
      <c r="Q11" s="31"/>
    </row>
    <row r="12" ht="37.5" spans="1:17">
      <c r="A12" s="25">
        <v>7</v>
      </c>
      <c r="B12" s="26" t="s">
        <v>90</v>
      </c>
      <c r="C12" s="26" t="s">
        <v>145</v>
      </c>
      <c r="D12" s="27">
        <v>5198990.75</v>
      </c>
      <c r="E12" s="27">
        <v>483261.15</v>
      </c>
      <c r="F12" s="28">
        <f t="shared" si="0"/>
        <v>5682251.9</v>
      </c>
      <c r="G12" s="29"/>
      <c r="H12" s="29"/>
      <c r="I12" s="31"/>
      <c r="J12" s="31"/>
      <c r="K12" s="31"/>
      <c r="L12" s="31"/>
      <c r="M12" s="29"/>
      <c r="N12" s="29"/>
      <c r="O12" s="31"/>
      <c r="P12" s="31"/>
      <c r="Q12" s="31"/>
    </row>
    <row r="13" ht="18.75" spans="1:17">
      <c r="A13" s="25">
        <v>8</v>
      </c>
      <c r="B13" s="26" t="s">
        <v>90</v>
      </c>
      <c r="C13" s="26" t="s">
        <v>147</v>
      </c>
      <c r="D13" s="27">
        <v>5069340.17</v>
      </c>
      <c r="E13" s="27">
        <v>471209.76</v>
      </c>
      <c r="F13" s="28">
        <f t="shared" si="0"/>
        <v>5540549.93</v>
      </c>
      <c r="G13" s="29"/>
      <c r="H13" s="29"/>
      <c r="I13" s="31"/>
      <c r="J13" s="31"/>
      <c r="K13" s="31"/>
      <c r="L13" s="31"/>
      <c r="M13" s="29"/>
      <c r="N13" s="29"/>
      <c r="O13" s="31"/>
      <c r="P13" s="31"/>
      <c r="Q13" s="31"/>
    </row>
    <row r="14" ht="18.75" spans="1:17">
      <c r="A14" s="25">
        <v>9</v>
      </c>
      <c r="B14" s="26" t="s">
        <v>90</v>
      </c>
      <c r="C14" s="26" t="s">
        <v>149</v>
      </c>
      <c r="D14" s="27">
        <v>5469096.14</v>
      </c>
      <c r="E14" s="27">
        <v>508368.23</v>
      </c>
      <c r="F14" s="28">
        <f t="shared" si="0"/>
        <v>5977464.37</v>
      </c>
      <c r="G14" s="29"/>
      <c r="H14" s="29"/>
      <c r="I14" s="31"/>
      <c r="J14" s="31"/>
      <c r="K14" s="31"/>
      <c r="L14" s="31"/>
      <c r="M14" s="29"/>
      <c r="N14" s="29"/>
      <c r="O14" s="31"/>
      <c r="P14" s="31"/>
      <c r="Q14" s="31"/>
    </row>
    <row r="15" ht="18.75" spans="1:17">
      <c r="A15" s="25">
        <v>10</v>
      </c>
      <c r="B15" s="26" t="s">
        <v>90</v>
      </c>
      <c r="C15" s="26" t="s">
        <v>151</v>
      </c>
      <c r="D15" s="27">
        <v>5550025.96</v>
      </c>
      <c r="E15" s="27">
        <v>515890.89</v>
      </c>
      <c r="F15" s="28">
        <f t="shared" si="0"/>
        <v>6065916.85</v>
      </c>
      <c r="G15" s="29"/>
      <c r="H15" s="29"/>
      <c r="I15" s="31"/>
      <c r="J15" s="31"/>
      <c r="K15" s="31"/>
      <c r="L15" s="31"/>
      <c r="M15" s="29"/>
      <c r="N15" s="29"/>
      <c r="O15" s="31"/>
      <c r="P15" s="31"/>
      <c r="Q15" s="31"/>
    </row>
    <row r="16" ht="18.75" spans="1:17">
      <c r="A16" s="25">
        <v>11</v>
      </c>
      <c r="B16" s="26" t="s">
        <v>90</v>
      </c>
      <c r="C16" s="26" t="s">
        <v>153</v>
      </c>
      <c r="D16" s="27">
        <v>6069397.33</v>
      </c>
      <c r="E16" s="27">
        <v>564167.95</v>
      </c>
      <c r="F16" s="28">
        <f t="shared" si="0"/>
        <v>6633565.28</v>
      </c>
      <c r="G16" s="29"/>
      <c r="H16" s="29"/>
      <c r="I16" s="31"/>
      <c r="J16" s="31"/>
      <c r="K16" s="31"/>
      <c r="L16" s="31"/>
      <c r="M16" s="29"/>
      <c r="N16" s="29"/>
      <c r="O16" s="31"/>
      <c r="P16" s="31"/>
      <c r="Q16" s="31"/>
    </row>
    <row r="17" ht="18.75" spans="1:17">
      <c r="A17" s="25">
        <v>12</v>
      </c>
      <c r="B17" s="26" t="s">
        <v>90</v>
      </c>
      <c r="C17" s="26" t="s">
        <v>155</v>
      </c>
      <c r="D17" s="27">
        <v>5843750.68</v>
      </c>
      <c r="E17" s="27">
        <v>543193.44</v>
      </c>
      <c r="F17" s="28">
        <f t="shared" si="0"/>
        <v>6386944.12</v>
      </c>
      <c r="G17" s="29"/>
      <c r="H17" s="29"/>
      <c r="I17" s="31"/>
      <c r="J17" s="31"/>
      <c r="K17" s="31"/>
      <c r="L17" s="31"/>
      <c r="M17" s="29"/>
      <c r="N17" s="29"/>
      <c r="O17" s="31"/>
      <c r="P17" s="31"/>
      <c r="Q17" s="31"/>
    </row>
    <row r="18" ht="18.75" spans="1:17">
      <c r="A18" s="25">
        <v>13</v>
      </c>
      <c r="B18" s="26" t="s">
        <v>90</v>
      </c>
      <c r="C18" s="26" t="s">
        <v>157</v>
      </c>
      <c r="D18" s="27">
        <v>4462416.92</v>
      </c>
      <c r="E18" s="27">
        <v>414794.5</v>
      </c>
      <c r="F18" s="28">
        <f t="shared" si="0"/>
        <v>4877211.42</v>
      </c>
      <c r="G18" s="29"/>
      <c r="H18" s="29"/>
      <c r="I18" s="31"/>
      <c r="J18" s="31"/>
      <c r="K18" s="31"/>
      <c r="L18" s="31"/>
      <c r="M18" s="29"/>
      <c r="N18" s="29"/>
      <c r="O18" s="31"/>
      <c r="P18" s="31"/>
      <c r="Q18" s="31"/>
    </row>
    <row r="19" ht="18.75" spans="1:17">
      <c r="A19" s="25">
        <v>14</v>
      </c>
      <c r="B19" s="26" t="s">
        <v>90</v>
      </c>
      <c r="C19" s="26" t="s">
        <v>159</v>
      </c>
      <c r="D19" s="27">
        <v>4216374.46</v>
      </c>
      <c r="E19" s="27">
        <v>391924.14</v>
      </c>
      <c r="F19" s="28">
        <f t="shared" si="0"/>
        <v>4608298.6</v>
      </c>
      <c r="G19" s="29"/>
      <c r="H19" s="29"/>
      <c r="I19" s="31"/>
      <c r="J19" s="31"/>
      <c r="K19" s="31"/>
      <c r="L19" s="31"/>
      <c r="M19" s="29"/>
      <c r="N19" s="29"/>
      <c r="O19" s="31"/>
      <c r="P19" s="31"/>
      <c r="Q19" s="31"/>
    </row>
    <row r="20" ht="18.75" spans="1:17">
      <c r="A20" s="25">
        <v>15</v>
      </c>
      <c r="B20" s="26" t="s">
        <v>90</v>
      </c>
      <c r="C20" s="26" t="s">
        <v>161</v>
      </c>
      <c r="D20" s="27">
        <v>4390480.85</v>
      </c>
      <c r="E20" s="27">
        <v>408107.83</v>
      </c>
      <c r="F20" s="28">
        <f t="shared" si="0"/>
        <v>4798588.68</v>
      </c>
      <c r="G20" s="29"/>
      <c r="H20" s="29"/>
      <c r="I20" s="31"/>
      <c r="J20" s="31"/>
      <c r="K20" s="31"/>
      <c r="L20" s="31"/>
      <c r="M20" s="29"/>
      <c r="N20" s="29"/>
      <c r="O20" s="31"/>
      <c r="P20" s="31"/>
      <c r="Q20" s="31"/>
    </row>
    <row r="21" ht="37.5" spans="1:17">
      <c r="A21" s="25">
        <v>16</v>
      </c>
      <c r="B21" s="26" t="s">
        <v>90</v>
      </c>
      <c r="C21" s="26" t="s">
        <v>163</v>
      </c>
      <c r="D21" s="27">
        <v>6544791.12</v>
      </c>
      <c r="E21" s="27">
        <v>608357.17</v>
      </c>
      <c r="F21" s="28">
        <f t="shared" si="0"/>
        <v>7153148.29</v>
      </c>
      <c r="G21" s="29"/>
      <c r="H21" s="29"/>
      <c r="I21" s="31"/>
      <c r="J21" s="31"/>
      <c r="K21" s="31"/>
      <c r="L21" s="31"/>
      <c r="M21" s="29"/>
      <c r="N21" s="29"/>
      <c r="O21" s="31"/>
      <c r="P21" s="31"/>
      <c r="Q21" s="31"/>
    </row>
    <row r="22" ht="37.5" spans="1:17">
      <c r="A22" s="25">
        <v>17</v>
      </c>
      <c r="B22" s="26" t="s">
        <v>90</v>
      </c>
      <c r="C22" s="26" t="s">
        <v>165</v>
      </c>
      <c r="D22" s="27">
        <v>5655083.46</v>
      </c>
      <c r="E22" s="27">
        <v>525656.28</v>
      </c>
      <c r="F22" s="28">
        <f t="shared" si="0"/>
        <v>6180739.74</v>
      </c>
      <c r="G22" s="29"/>
      <c r="H22" s="29"/>
      <c r="I22" s="31"/>
      <c r="J22" s="31"/>
      <c r="K22" s="31"/>
      <c r="L22" s="31"/>
      <c r="M22" s="29"/>
      <c r="N22" s="29"/>
      <c r="O22" s="31"/>
      <c r="P22" s="31"/>
      <c r="Q22" s="31"/>
    </row>
    <row r="23" ht="18.75" spans="1:17">
      <c r="A23" s="25">
        <v>18</v>
      </c>
      <c r="B23" s="26" t="s">
        <v>91</v>
      </c>
      <c r="C23" s="26" t="s">
        <v>171</v>
      </c>
      <c r="D23" s="27">
        <v>5799472.62</v>
      </c>
      <c r="E23" s="27">
        <v>539077.67</v>
      </c>
      <c r="F23" s="28">
        <f t="shared" si="0"/>
        <v>6338550.29</v>
      </c>
      <c r="G23" s="29"/>
      <c r="H23" s="29"/>
      <c r="I23" s="31"/>
      <c r="J23" s="31"/>
      <c r="K23" s="31"/>
      <c r="L23" s="31"/>
      <c r="M23" s="29"/>
      <c r="N23" s="29"/>
      <c r="O23" s="31"/>
      <c r="P23" s="31"/>
      <c r="Q23" s="31"/>
    </row>
    <row r="24" ht="18.75" spans="1:17">
      <c r="A24" s="25">
        <v>19</v>
      </c>
      <c r="B24" s="26" t="s">
        <v>91</v>
      </c>
      <c r="C24" s="26" t="s">
        <v>173</v>
      </c>
      <c r="D24" s="27">
        <v>7084910.58</v>
      </c>
      <c r="E24" s="27">
        <v>658562.83</v>
      </c>
      <c r="F24" s="28">
        <f t="shared" si="0"/>
        <v>7743473.41</v>
      </c>
      <c r="G24" s="29"/>
      <c r="H24" s="29"/>
      <c r="I24" s="31"/>
      <c r="J24" s="31"/>
      <c r="K24" s="31"/>
      <c r="L24" s="31"/>
      <c r="M24" s="29"/>
      <c r="N24" s="29"/>
      <c r="O24" s="31"/>
      <c r="P24" s="31"/>
      <c r="Q24" s="31"/>
    </row>
    <row r="25" ht="18.75" spans="1:17">
      <c r="A25" s="25">
        <v>20</v>
      </c>
      <c r="B25" s="26" t="s">
        <v>91</v>
      </c>
      <c r="C25" s="26" t="s">
        <v>175</v>
      </c>
      <c r="D25" s="27">
        <v>6032803.39</v>
      </c>
      <c r="E25" s="27">
        <v>560766.44</v>
      </c>
      <c r="F25" s="28">
        <f t="shared" si="0"/>
        <v>6593569.83</v>
      </c>
      <c r="G25" s="29"/>
      <c r="H25" s="29"/>
      <c r="I25" s="31"/>
      <c r="J25" s="31"/>
      <c r="K25" s="31"/>
      <c r="L25" s="31"/>
      <c r="M25" s="29"/>
      <c r="N25" s="29"/>
      <c r="O25" s="31"/>
      <c r="P25" s="31"/>
      <c r="Q25" s="31"/>
    </row>
    <row r="26" ht="18.75" spans="1:17">
      <c r="A26" s="25">
        <v>21</v>
      </c>
      <c r="B26" s="26" t="s">
        <v>91</v>
      </c>
      <c r="C26" s="26" t="s">
        <v>177</v>
      </c>
      <c r="D26" s="27">
        <v>5281806.29</v>
      </c>
      <c r="E26" s="27">
        <v>490959.1</v>
      </c>
      <c r="F26" s="28">
        <f t="shared" si="0"/>
        <v>5772765.39</v>
      </c>
      <c r="G26" s="29"/>
      <c r="H26" s="29"/>
      <c r="I26" s="31"/>
      <c r="J26" s="31"/>
      <c r="K26" s="31"/>
      <c r="L26" s="31"/>
      <c r="M26" s="29"/>
      <c r="N26" s="29"/>
      <c r="O26" s="31"/>
      <c r="P26" s="31"/>
      <c r="Q26" s="31"/>
    </row>
    <row r="27" ht="18.75" spans="1:17">
      <c r="A27" s="25">
        <v>22</v>
      </c>
      <c r="B27" s="26" t="s">
        <v>91</v>
      </c>
      <c r="C27" s="26" t="s">
        <v>179</v>
      </c>
      <c r="D27" s="27">
        <v>5226536.6</v>
      </c>
      <c r="E27" s="27">
        <v>485821.62</v>
      </c>
      <c r="F27" s="28">
        <f t="shared" si="0"/>
        <v>5712358.22</v>
      </c>
      <c r="G27" s="29"/>
      <c r="H27" s="29"/>
      <c r="I27" s="31"/>
      <c r="J27" s="31"/>
      <c r="K27" s="31"/>
      <c r="L27" s="31"/>
      <c r="M27" s="29"/>
      <c r="N27" s="29"/>
      <c r="O27" s="31"/>
      <c r="P27" s="31"/>
      <c r="Q27" s="31"/>
    </row>
    <row r="28" ht="18.75" spans="1:17">
      <c r="A28" s="25">
        <v>23</v>
      </c>
      <c r="B28" s="26" t="s">
        <v>91</v>
      </c>
      <c r="C28" s="26" t="s">
        <v>181</v>
      </c>
      <c r="D28" s="27">
        <v>5587920.77</v>
      </c>
      <c r="E28" s="27">
        <v>519413.32</v>
      </c>
      <c r="F28" s="28">
        <f t="shared" si="0"/>
        <v>6107334.09</v>
      </c>
      <c r="G28" s="29"/>
      <c r="H28" s="29"/>
      <c r="I28" s="31"/>
      <c r="J28" s="31"/>
      <c r="K28" s="31"/>
      <c r="L28" s="31"/>
      <c r="M28" s="29"/>
      <c r="N28" s="29"/>
      <c r="O28" s="31"/>
      <c r="P28" s="31"/>
      <c r="Q28" s="31"/>
    </row>
    <row r="29" ht="18.75" spans="1:17">
      <c r="A29" s="25">
        <v>24</v>
      </c>
      <c r="B29" s="26" t="s">
        <v>91</v>
      </c>
      <c r="C29" s="26" t="s">
        <v>183</v>
      </c>
      <c r="D29" s="27">
        <v>6086585.48</v>
      </c>
      <c r="E29" s="27">
        <v>565765.64</v>
      </c>
      <c r="F29" s="28">
        <f t="shared" si="0"/>
        <v>6652351.12</v>
      </c>
      <c r="G29" s="29"/>
      <c r="H29" s="29"/>
      <c r="I29" s="31"/>
      <c r="J29" s="31"/>
      <c r="K29" s="31"/>
      <c r="L29" s="31"/>
      <c r="M29" s="29"/>
      <c r="N29" s="29"/>
      <c r="O29" s="31"/>
      <c r="P29" s="31"/>
      <c r="Q29" s="31"/>
    </row>
    <row r="30" ht="18.75" spans="1:17">
      <c r="A30" s="25">
        <v>25</v>
      </c>
      <c r="B30" s="26" t="s">
        <v>91</v>
      </c>
      <c r="C30" s="26" t="s">
        <v>185</v>
      </c>
      <c r="D30" s="27">
        <v>6367076.16</v>
      </c>
      <c r="E30" s="27">
        <v>591838.05</v>
      </c>
      <c r="F30" s="28">
        <f t="shared" si="0"/>
        <v>6958914.21</v>
      </c>
      <c r="G30" s="29"/>
      <c r="H30" s="29"/>
      <c r="I30" s="31"/>
      <c r="J30" s="31"/>
      <c r="K30" s="31"/>
      <c r="L30" s="31"/>
      <c r="M30" s="29"/>
      <c r="N30" s="29"/>
      <c r="O30" s="31"/>
      <c r="P30" s="31"/>
      <c r="Q30" s="31"/>
    </row>
    <row r="31" ht="18.75" spans="1:17">
      <c r="A31" s="25">
        <v>26</v>
      </c>
      <c r="B31" s="26" t="s">
        <v>91</v>
      </c>
      <c r="C31" s="26" t="s">
        <v>187</v>
      </c>
      <c r="D31" s="27">
        <v>5535855.93</v>
      </c>
      <c r="E31" s="27">
        <v>514573.74</v>
      </c>
      <c r="F31" s="28">
        <f t="shared" si="0"/>
        <v>6050429.67</v>
      </c>
      <c r="G31" s="29"/>
      <c r="H31" s="29"/>
      <c r="I31" s="31"/>
      <c r="J31" s="31"/>
      <c r="K31" s="31"/>
      <c r="L31" s="31"/>
      <c r="M31" s="29"/>
      <c r="N31" s="29"/>
      <c r="O31" s="31"/>
      <c r="P31" s="31"/>
      <c r="Q31" s="31"/>
    </row>
    <row r="32" ht="18.75" spans="1:17">
      <c r="A32" s="25">
        <v>27</v>
      </c>
      <c r="B32" s="26" t="s">
        <v>91</v>
      </c>
      <c r="C32" s="26" t="s">
        <v>189</v>
      </c>
      <c r="D32" s="27">
        <v>4956630.97</v>
      </c>
      <c r="E32" s="27">
        <v>460733.11</v>
      </c>
      <c r="F32" s="28">
        <f t="shared" si="0"/>
        <v>5417364.08</v>
      </c>
      <c r="G32" s="29"/>
      <c r="H32" s="29"/>
      <c r="I32" s="31"/>
      <c r="J32" s="31"/>
      <c r="K32" s="31"/>
      <c r="L32" s="31"/>
      <c r="M32" s="29"/>
      <c r="N32" s="29"/>
      <c r="O32" s="31"/>
      <c r="P32" s="31"/>
      <c r="Q32" s="31"/>
    </row>
    <row r="33" ht="18.75" spans="1:17">
      <c r="A33" s="25">
        <v>28</v>
      </c>
      <c r="B33" s="26" t="s">
        <v>91</v>
      </c>
      <c r="C33" s="26" t="s">
        <v>191</v>
      </c>
      <c r="D33" s="27">
        <v>5037045.36</v>
      </c>
      <c r="E33" s="27">
        <v>468207.86</v>
      </c>
      <c r="F33" s="28">
        <f t="shared" si="0"/>
        <v>5505253.22</v>
      </c>
      <c r="G33" s="29"/>
      <c r="H33" s="29"/>
      <c r="I33" s="31"/>
      <c r="J33" s="31"/>
      <c r="K33" s="31"/>
      <c r="L33" s="31"/>
      <c r="M33" s="29"/>
      <c r="N33" s="29"/>
      <c r="O33" s="31"/>
      <c r="P33" s="31"/>
      <c r="Q33" s="31"/>
    </row>
    <row r="34" ht="18.75" spans="1:17">
      <c r="A34" s="25">
        <v>29</v>
      </c>
      <c r="B34" s="26" t="s">
        <v>91</v>
      </c>
      <c r="C34" s="26" t="s">
        <v>193</v>
      </c>
      <c r="D34" s="27">
        <v>4931591.68</v>
      </c>
      <c r="E34" s="27">
        <v>458405.64</v>
      </c>
      <c r="F34" s="28">
        <f t="shared" si="0"/>
        <v>5389997.32</v>
      </c>
      <c r="G34" s="29"/>
      <c r="H34" s="29"/>
      <c r="I34" s="31"/>
      <c r="J34" s="31"/>
      <c r="K34" s="31"/>
      <c r="L34" s="31"/>
      <c r="M34" s="29"/>
      <c r="N34" s="29"/>
      <c r="O34" s="31"/>
      <c r="P34" s="31"/>
      <c r="Q34" s="31"/>
    </row>
    <row r="35" ht="18.75" spans="1:17">
      <c r="A35" s="25">
        <v>30</v>
      </c>
      <c r="B35" s="26" t="s">
        <v>91</v>
      </c>
      <c r="C35" s="26" t="s">
        <v>195</v>
      </c>
      <c r="D35" s="27">
        <v>5718286.57</v>
      </c>
      <c r="E35" s="27">
        <v>531531.19</v>
      </c>
      <c r="F35" s="28">
        <f t="shared" si="0"/>
        <v>6249817.76</v>
      </c>
      <c r="G35" s="29"/>
      <c r="H35" s="29"/>
      <c r="I35" s="31"/>
      <c r="J35" s="31"/>
      <c r="K35" s="31"/>
      <c r="L35" s="31"/>
      <c r="M35" s="29"/>
      <c r="N35" s="29"/>
      <c r="O35" s="31"/>
      <c r="P35" s="31"/>
      <c r="Q35" s="31"/>
    </row>
    <row r="36" ht="18.75" spans="1:17">
      <c r="A36" s="25">
        <v>31</v>
      </c>
      <c r="B36" s="26" t="s">
        <v>91</v>
      </c>
      <c r="C36" s="26" t="s">
        <v>197</v>
      </c>
      <c r="D36" s="27">
        <v>5543540.18</v>
      </c>
      <c r="E36" s="27">
        <v>515288.01</v>
      </c>
      <c r="F36" s="28">
        <f t="shared" si="0"/>
        <v>6058828.19</v>
      </c>
      <c r="G36" s="29"/>
      <c r="H36" s="29"/>
      <c r="I36" s="31"/>
      <c r="J36" s="31"/>
      <c r="K36" s="31"/>
      <c r="L36" s="31"/>
      <c r="M36" s="29"/>
      <c r="N36" s="29"/>
      <c r="O36" s="31"/>
      <c r="P36" s="31"/>
      <c r="Q36" s="31"/>
    </row>
    <row r="37" ht="18.75" spans="1:17">
      <c r="A37" s="25">
        <v>32</v>
      </c>
      <c r="B37" s="26" t="s">
        <v>91</v>
      </c>
      <c r="C37" s="26" t="s">
        <v>199</v>
      </c>
      <c r="D37" s="27">
        <v>5289871.15</v>
      </c>
      <c r="E37" s="27">
        <v>491708.75</v>
      </c>
      <c r="F37" s="28">
        <f t="shared" si="0"/>
        <v>5781579.9</v>
      </c>
      <c r="G37" s="29"/>
      <c r="H37" s="29"/>
      <c r="I37" s="31"/>
      <c r="J37" s="31"/>
      <c r="K37" s="31"/>
      <c r="L37" s="31"/>
      <c r="M37" s="29"/>
      <c r="N37" s="29"/>
      <c r="O37" s="31"/>
      <c r="P37" s="31"/>
      <c r="Q37" s="31"/>
    </row>
    <row r="38" ht="18.75" spans="1:17">
      <c r="A38" s="25">
        <v>33</v>
      </c>
      <c r="B38" s="26" t="s">
        <v>91</v>
      </c>
      <c r="C38" s="26" t="s">
        <v>201</v>
      </c>
      <c r="D38" s="27">
        <v>4928176.09</v>
      </c>
      <c r="E38" s="27">
        <v>458088.15</v>
      </c>
      <c r="F38" s="28">
        <f t="shared" si="0"/>
        <v>5386264.24</v>
      </c>
      <c r="G38" s="29"/>
      <c r="H38" s="29"/>
      <c r="I38" s="31"/>
      <c r="J38" s="31"/>
      <c r="K38" s="31"/>
      <c r="L38" s="31"/>
      <c r="M38" s="29"/>
      <c r="N38" s="29"/>
      <c r="O38" s="31"/>
      <c r="P38" s="31"/>
      <c r="Q38" s="31"/>
    </row>
    <row r="39" ht="18.75" spans="1:17">
      <c r="A39" s="25">
        <v>34</v>
      </c>
      <c r="B39" s="26" t="s">
        <v>91</v>
      </c>
      <c r="C39" s="26" t="s">
        <v>203</v>
      </c>
      <c r="D39" s="27">
        <v>4683526.72</v>
      </c>
      <c r="E39" s="27">
        <v>435347.29</v>
      </c>
      <c r="F39" s="28">
        <f t="shared" si="0"/>
        <v>5118874.01</v>
      </c>
      <c r="G39" s="29"/>
      <c r="H39" s="29"/>
      <c r="I39" s="31"/>
      <c r="J39" s="31"/>
      <c r="K39" s="31"/>
      <c r="L39" s="31"/>
      <c r="M39" s="29"/>
      <c r="N39" s="29"/>
      <c r="O39" s="31"/>
      <c r="P39" s="31"/>
      <c r="Q39" s="31"/>
    </row>
    <row r="40" ht="18.75" spans="1:17">
      <c r="A40" s="25">
        <v>35</v>
      </c>
      <c r="B40" s="26" t="s">
        <v>91</v>
      </c>
      <c r="C40" s="26" t="s">
        <v>205</v>
      </c>
      <c r="D40" s="27">
        <v>5305664.74</v>
      </c>
      <c r="E40" s="27">
        <v>493176.81</v>
      </c>
      <c r="F40" s="28">
        <f t="shared" si="0"/>
        <v>5798841.55</v>
      </c>
      <c r="G40" s="29"/>
      <c r="H40" s="29"/>
      <c r="I40" s="31"/>
      <c r="J40" s="31"/>
      <c r="K40" s="31"/>
      <c r="L40" s="31"/>
      <c r="M40" s="29"/>
      <c r="N40" s="29"/>
      <c r="O40" s="31"/>
      <c r="P40" s="31"/>
      <c r="Q40" s="31"/>
    </row>
    <row r="41" ht="18.75" spans="1:17">
      <c r="A41" s="25">
        <v>36</v>
      </c>
      <c r="B41" s="26" t="s">
        <v>91</v>
      </c>
      <c r="C41" s="26" t="s">
        <v>207</v>
      </c>
      <c r="D41" s="27">
        <v>6678335.22</v>
      </c>
      <c r="E41" s="27">
        <v>620770.48</v>
      </c>
      <c r="F41" s="28">
        <f t="shared" si="0"/>
        <v>7299105.7</v>
      </c>
      <c r="G41" s="29"/>
      <c r="H41" s="29"/>
      <c r="I41" s="31"/>
      <c r="J41" s="31"/>
      <c r="K41" s="31"/>
      <c r="L41" s="31"/>
      <c r="M41" s="29"/>
      <c r="N41" s="29"/>
      <c r="O41" s="31"/>
      <c r="P41" s="31"/>
      <c r="Q41" s="31"/>
    </row>
    <row r="42" ht="18.75" spans="1:17">
      <c r="A42" s="25">
        <v>37</v>
      </c>
      <c r="B42" s="26" t="s">
        <v>91</v>
      </c>
      <c r="C42" s="26" t="s">
        <v>209</v>
      </c>
      <c r="D42" s="27">
        <v>5721869.81</v>
      </c>
      <c r="E42" s="27">
        <v>531864.27</v>
      </c>
      <c r="F42" s="28">
        <f t="shared" si="0"/>
        <v>6253734.08</v>
      </c>
      <c r="G42" s="29"/>
      <c r="H42" s="29"/>
      <c r="I42" s="31"/>
      <c r="J42" s="31"/>
      <c r="K42" s="31"/>
      <c r="L42" s="31"/>
      <c r="M42" s="29"/>
      <c r="N42" s="29"/>
      <c r="O42" s="31"/>
      <c r="P42" s="31"/>
      <c r="Q42" s="31"/>
    </row>
    <row r="43" ht="18.75" spans="1:17">
      <c r="A43" s="25">
        <v>38</v>
      </c>
      <c r="B43" s="26" t="s">
        <v>91</v>
      </c>
      <c r="C43" s="26" t="s">
        <v>211</v>
      </c>
      <c r="D43" s="27">
        <v>5544923.53</v>
      </c>
      <c r="E43" s="27">
        <v>515416.6</v>
      </c>
      <c r="F43" s="28">
        <f t="shared" si="0"/>
        <v>6060340.13</v>
      </c>
      <c r="G43" s="29"/>
      <c r="H43" s="29"/>
      <c r="I43" s="31"/>
      <c r="J43" s="31"/>
      <c r="K43" s="31"/>
      <c r="L43" s="31"/>
      <c r="M43" s="29"/>
      <c r="N43" s="29"/>
      <c r="O43" s="31"/>
      <c r="P43" s="31"/>
      <c r="Q43" s="31"/>
    </row>
    <row r="44" ht="37.5" spans="1:17">
      <c r="A44" s="25">
        <v>39</v>
      </c>
      <c r="B44" s="26" t="s">
        <v>92</v>
      </c>
      <c r="C44" s="26" t="s">
        <v>216</v>
      </c>
      <c r="D44" s="27">
        <v>5324437.43</v>
      </c>
      <c r="E44" s="27">
        <v>494921.78</v>
      </c>
      <c r="F44" s="28">
        <f t="shared" si="0"/>
        <v>5819359.21</v>
      </c>
      <c r="G44" s="29"/>
      <c r="H44" s="29"/>
      <c r="I44" s="31"/>
      <c r="J44" s="31"/>
      <c r="K44" s="31"/>
      <c r="L44" s="31"/>
      <c r="M44" s="29"/>
      <c r="N44" s="29"/>
      <c r="O44" s="31"/>
      <c r="P44" s="31"/>
      <c r="Q44" s="31"/>
    </row>
    <row r="45" ht="37.5" spans="1:17">
      <c r="A45" s="25">
        <v>40</v>
      </c>
      <c r="B45" s="26" t="s">
        <v>92</v>
      </c>
      <c r="C45" s="26" t="s">
        <v>217</v>
      </c>
      <c r="D45" s="27">
        <v>4157312.65</v>
      </c>
      <c r="E45" s="27">
        <v>386434.18</v>
      </c>
      <c r="F45" s="28">
        <f t="shared" si="0"/>
        <v>4543746.83</v>
      </c>
      <c r="G45" s="29"/>
      <c r="H45" s="29"/>
      <c r="I45" s="31"/>
      <c r="J45" s="31"/>
      <c r="K45" s="31"/>
      <c r="L45" s="31"/>
      <c r="M45" s="29"/>
      <c r="N45" s="29"/>
      <c r="O45" s="31"/>
      <c r="P45" s="31"/>
      <c r="Q45" s="31"/>
    </row>
    <row r="46" ht="37.5" spans="1:17">
      <c r="A46" s="25">
        <v>41</v>
      </c>
      <c r="B46" s="26" t="s">
        <v>92</v>
      </c>
      <c r="C46" s="26" t="s">
        <v>219</v>
      </c>
      <c r="D46" s="27">
        <v>5488830.45</v>
      </c>
      <c r="E46" s="27">
        <v>510202.59</v>
      </c>
      <c r="F46" s="28">
        <f t="shared" si="0"/>
        <v>5999033.04</v>
      </c>
      <c r="G46" s="29"/>
      <c r="H46" s="29"/>
      <c r="I46" s="31"/>
      <c r="J46" s="31"/>
      <c r="K46" s="31"/>
      <c r="L46" s="31"/>
      <c r="M46" s="29"/>
      <c r="N46" s="29"/>
      <c r="O46" s="31"/>
      <c r="P46" s="31"/>
      <c r="Q46" s="31"/>
    </row>
    <row r="47" ht="37.5" spans="1:17">
      <c r="A47" s="25">
        <v>42</v>
      </c>
      <c r="B47" s="26" t="s">
        <v>92</v>
      </c>
      <c r="C47" s="26" t="s">
        <v>221</v>
      </c>
      <c r="D47" s="27">
        <v>4207811.98</v>
      </c>
      <c r="E47" s="27">
        <v>391128.23</v>
      </c>
      <c r="F47" s="28">
        <f t="shared" si="0"/>
        <v>4598940.21</v>
      </c>
      <c r="G47" s="29"/>
      <c r="H47" s="29"/>
      <c r="I47" s="31"/>
      <c r="J47" s="31"/>
      <c r="K47" s="31"/>
      <c r="L47" s="31"/>
      <c r="M47" s="29"/>
      <c r="N47" s="29"/>
      <c r="O47" s="31"/>
      <c r="P47" s="31"/>
      <c r="Q47" s="31"/>
    </row>
    <row r="48" ht="37.5" spans="1:17">
      <c r="A48" s="25">
        <v>43</v>
      </c>
      <c r="B48" s="26" t="s">
        <v>92</v>
      </c>
      <c r="C48" s="26" t="s">
        <v>223</v>
      </c>
      <c r="D48" s="27">
        <v>5654608.35</v>
      </c>
      <c r="E48" s="27">
        <v>525612.12</v>
      </c>
      <c r="F48" s="28">
        <f t="shared" si="0"/>
        <v>6180220.47</v>
      </c>
      <c r="G48" s="29"/>
      <c r="H48" s="29"/>
      <c r="I48" s="31"/>
      <c r="J48" s="31"/>
      <c r="K48" s="31"/>
      <c r="L48" s="31"/>
      <c r="M48" s="29"/>
      <c r="N48" s="29"/>
      <c r="O48" s="31"/>
      <c r="P48" s="31"/>
      <c r="Q48" s="31"/>
    </row>
    <row r="49" ht="37.5" spans="1:17">
      <c r="A49" s="25">
        <v>44</v>
      </c>
      <c r="B49" s="26" t="s">
        <v>92</v>
      </c>
      <c r="C49" s="26" t="s">
        <v>225</v>
      </c>
      <c r="D49" s="27">
        <v>4928628.15</v>
      </c>
      <c r="E49" s="27">
        <v>458130.17</v>
      </c>
      <c r="F49" s="28">
        <f t="shared" si="0"/>
        <v>5386758.32</v>
      </c>
      <c r="G49" s="29"/>
      <c r="H49" s="29"/>
      <c r="I49" s="31"/>
      <c r="J49" s="31"/>
      <c r="K49" s="31"/>
      <c r="L49" s="31"/>
      <c r="M49" s="29"/>
      <c r="N49" s="29"/>
      <c r="O49" s="31"/>
      <c r="P49" s="31"/>
      <c r="Q49" s="31"/>
    </row>
    <row r="50" ht="37.5" spans="1:17">
      <c r="A50" s="25">
        <v>45</v>
      </c>
      <c r="B50" s="26" t="s">
        <v>92</v>
      </c>
      <c r="C50" s="26" t="s">
        <v>227</v>
      </c>
      <c r="D50" s="27">
        <v>5589922.72</v>
      </c>
      <c r="E50" s="27">
        <v>519599.4</v>
      </c>
      <c r="F50" s="28">
        <f t="shared" si="0"/>
        <v>6109522.12</v>
      </c>
      <c r="G50" s="29"/>
      <c r="H50" s="29"/>
      <c r="I50" s="31"/>
      <c r="J50" s="31"/>
      <c r="K50" s="31"/>
      <c r="L50" s="31"/>
      <c r="M50" s="29"/>
      <c r="N50" s="29"/>
      <c r="O50" s="31"/>
      <c r="P50" s="31"/>
      <c r="Q50" s="31"/>
    </row>
    <row r="51" ht="37.5" spans="1:17">
      <c r="A51" s="25">
        <v>46</v>
      </c>
      <c r="B51" s="26" t="s">
        <v>92</v>
      </c>
      <c r="C51" s="26" t="s">
        <v>229</v>
      </c>
      <c r="D51" s="27">
        <v>4478920.31</v>
      </c>
      <c r="E51" s="27">
        <v>416328.53</v>
      </c>
      <c r="F51" s="28">
        <f t="shared" si="0"/>
        <v>4895248.84</v>
      </c>
      <c r="G51" s="29"/>
      <c r="H51" s="29"/>
      <c r="I51" s="31"/>
      <c r="J51" s="31"/>
      <c r="K51" s="31"/>
      <c r="L51" s="31"/>
      <c r="M51" s="29"/>
      <c r="N51" s="29"/>
      <c r="O51" s="31"/>
      <c r="P51" s="31"/>
      <c r="Q51" s="31"/>
    </row>
    <row r="52" ht="37.5" spans="1:17">
      <c r="A52" s="25">
        <v>47</v>
      </c>
      <c r="B52" s="26" t="s">
        <v>92</v>
      </c>
      <c r="C52" s="26" t="s">
        <v>231</v>
      </c>
      <c r="D52" s="27">
        <v>5197942</v>
      </c>
      <c r="E52" s="27">
        <v>483163.67</v>
      </c>
      <c r="F52" s="28">
        <f t="shared" si="0"/>
        <v>5681105.67</v>
      </c>
      <c r="G52" s="29"/>
      <c r="H52" s="29"/>
      <c r="I52" s="31"/>
      <c r="J52" s="31"/>
      <c r="K52" s="31"/>
      <c r="L52" s="31"/>
      <c r="M52" s="29"/>
      <c r="N52" s="29"/>
      <c r="O52" s="31"/>
      <c r="P52" s="31"/>
      <c r="Q52" s="31"/>
    </row>
    <row r="53" ht="37.5" spans="1:17">
      <c r="A53" s="25">
        <v>48</v>
      </c>
      <c r="B53" s="26" t="s">
        <v>92</v>
      </c>
      <c r="C53" s="26" t="s">
        <v>233</v>
      </c>
      <c r="D53" s="27">
        <v>5655120.26</v>
      </c>
      <c r="E53" s="27">
        <v>525659.7</v>
      </c>
      <c r="F53" s="28">
        <f t="shared" si="0"/>
        <v>6180779.96</v>
      </c>
      <c r="G53" s="29"/>
      <c r="H53" s="29"/>
      <c r="I53" s="31"/>
      <c r="J53" s="31"/>
      <c r="K53" s="31"/>
      <c r="L53" s="31"/>
      <c r="M53" s="29"/>
      <c r="N53" s="29"/>
      <c r="O53" s="31"/>
      <c r="P53" s="31"/>
      <c r="Q53" s="31"/>
    </row>
    <row r="54" ht="37.5" spans="1:17">
      <c r="A54" s="25">
        <v>49</v>
      </c>
      <c r="B54" s="26" t="s">
        <v>92</v>
      </c>
      <c r="C54" s="26" t="s">
        <v>235</v>
      </c>
      <c r="D54" s="27">
        <v>4352337.14</v>
      </c>
      <c r="E54" s="27">
        <v>404562.26</v>
      </c>
      <c r="F54" s="28">
        <f t="shared" si="0"/>
        <v>4756899.4</v>
      </c>
      <c r="G54" s="29"/>
      <c r="H54" s="29"/>
      <c r="I54" s="31"/>
      <c r="J54" s="31"/>
      <c r="K54" s="31"/>
      <c r="L54" s="31"/>
      <c r="M54" s="29"/>
      <c r="N54" s="29"/>
      <c r="O54" s="31"/>
      <c r="P54" s="31"/>
      <c r="Q54" s="31"/>
    </row>
    <row r="55" ht="37.5" spans="1:17">
      <c r="A55" s="25">
        <v>50</v>
      </c>
      <c r="B55" s="26" t="s">
        <v>92</v>
      </c>
      <c r="C55" s="26" t="s">
        <v>237</v>
      </c>
      <c r="D55" s="27">
        <v>5148032.75</v>
      </c>
      <c r="E55" s="27">
        <v>478524.46</v>
      </c>
      <c r="F55" s="28">
        <f t="shared" si="0"/>
        <v>5626557.21</v>
      </c>
      <c r="G55" s="29"/>
      <c r="H55" s="29"/>
      <c r="I55" s="31"/>
      <c r="J55" s="31"/>
      <c r="K55" s="31"/>
      <c r="L55" s="31"/>
      <c r="M55" s="29"/>
      <c r="N55" s="29"/>
      <c r="O55" s="31"/>
      <c r="P55" s="31"/>
      <c r="Q55" s="31"/>
    </row>
    <row r="56" ht="37.5" spans="1:17">
      <c r="A56" s="25">
        <v>51</v>
      </c>
      <c r="B56" s="26" t="s">
        <v>92</v>
      </c>
      <c r="C56" s="26" t="s">
        <v>239</v>
      </c>
      <c r="D56" s="27">
        <v>5149484.21</v>
      </c>
      <c r="E56" s="27">
        <v>478659.38</v>
      </c>
      <c r="F56" s="28">
        <f t="shared" si="0"/>
        <v>5628143.59</v>
      </c>
      <c r="G56" s="29"/>
      <c r="H56" s="29"/>
      <c r="I56" s="31"/>
      <c r="J56" s="31"/>
      <c r="K56" s="31"/>
      <c r="L56" s="31"/>
      <c r="M56" s="29"/>
      <c r="N56" s="29"/>
      <c r="O56" s="31"/>
      <c r="P56" s="31"/>
      <c r="Q56" s="31"/>
    </row>
    <row r="57" ht="37.5" spans="1:17">
      <c r="A57" s="25">
        <v>52</v>
      </c>
      <c r="B57" s="26" t="s">
        <v>92</v>
      </c>
      <c r="C57" s="26" t="s">
        <v>241</v>
      </c>
      <c r="D57" s="27">
        <v>5310926.92</v>
      </c>
      <c r="E57" s="27">
        <v>493665.94</v>
      </c>
      <c r="F57" s="28">
        <f t="shared" si="0"/>
        <v>5804592.86</v>
      </c>
      <c r="G57" s="29"/>
      <c r="H57" s="29"/>
      <c r="I57" s="31"/>
      <c r="J57" s="31"/>
      <c r="K57" s="31"/>
      <c r="L57" s="31"/>
      <c r="M57" s="29"/>
      <c r="N57" s="29"/>
      <c r="O57" s="31"/>
      <c r="P57" s="31"/>
      <c r="Q57" s="31"/>
    </row>
    <row r="58" ht="37.5" spans="1:17">
      <c r="A58" s="25">
        <v>53</v>
      </c>
      <c r="B58" s="26" t="s">
        <v>92</v>
      </c>
      <c r="C58" s="26" t="s">
        <v>243</v>
      </c>
      <c r="D58" s="27">
        <v>4852052.2</v>
      </c>
      <c r="E58" s="27">
        <v>451012.22</v>
      </c>
      <c r="F58" s="28">
        <f t="shared" si="0"/>
        <v>5303064.42</v>
      </c>
      <c r="G58" s="29"/>
      <c r="H58" s="29"/>
      <c r="I58" s="31"/>
      <c r="J58" s="31"/>
      <c r="K58" s="31"/>
      <c r="L58" s="31"/>
      <c r="M58" s="29"/>
      <c r="N58" s="29"/>
      <c r="O58" s="31"/>
      <c r="P58" s="31"/>
      <c r="Q58" s="31"/>
    </row>
    <row r="59" ht="37.5" spans="1:17">
      <c r="A59" s="25">
        <v>54</v>
      </c>
      <c r="B59" s="26" t="s">
        <v>92</v>
      </c>
      <c r="C59" s="26" t="s">
        <v>245</v>
      </c>
      <c r="D59" s="27">
        <v>4954189.73</v>
      </c>
      <c r="E59" s="27">
        <v>460506.19</v>
      </c>
      <c r="F59" s="28">
        <f t="shared" si="0"/>
        <v>5414695.92</v>
      </c>
      <c r="G59" s="29"/>
      <c r="H59" s="29"/>
      <c r="I59" s="31"/>
      <c r="J59" s="31"/>
      <c r="K59" s="31"/>
      <c r="L59" s="31"/>
      <c r="M59" s="29"/>
      <c r="N59" s="29"/>
      <c r="O59" s="31"/>
      <c r="P59" s="31"/>
      <c r="Q59" s="31"/>
    </row>
    <row r="60" ht="37.5" spans="1:17">
      <c r="A60" s="25">
        <v>55</v>
      </c>
      <c r="B60" s="26" t="s">
        <v>92</v>
      </c>
      <c r="C60" s="26" t="s">
        <v>247</v>
      </c>
      <c r="D60" s="27">
        <v>4624441.62</v>
      </c>
      <c r="E60" s="27">
        <v>429855.16</v>
      </c>
      <c r="F60" s="28">
        <f t="shared" si="0"/>
        <v>5054296.78</v>
      </c>
      <c r="G60" s="29"/>
      <c r="H60" s="29"/>
      <c r="I60" s="31"/>
      <c r="J60" s="31"/>
      <c r="K60" s="31"/>
      <c r="L60" s="31"/>
      <c r="M60" s="29"/>
      <c r="N60" s="29"/>
      <c r="O60" s="31"/>
      <c r="P60" s="31"/>
      <c r="Q60" s="31"/>
    </row>
    <row r="61" ht="37.5" spans="1:17">
      <c r="A61" s="25">
        <v>56</v>
      </c>
      <c r="B61" s="26" t="s">
        <v>92</v>
      </c>
      <c r="C61" s="26" t="s">
        <v>249</v>
      </c>
      <c r="D61" s="27">
        <v>5745427.54</v>
      </c>
      <c r="E61" s="27">
        <v>534054.02</v>
      </c>
      <c r="F61" s="28">
        <f t="shared" si="0"/>
        <v>6279481.56</v>
      </c>
      <c r="G61" s="29"/>
      <c r="H61" s="29"/>
      <c r="I61" s="31"/>
      <c r="J61" s="31"/>
      <c r="K61" s="31"/>
      <c r="L61" s="31"/>
      <c r="M61" s="29"/>
      <c r="N61" s="29"/>
      <c r="O61" s="31"/>
      <c r="P61" s="31"/>
      <c r="Q61" s="31"/>
    </row>
    <row r="62" ht="37.5" spans="1:17">
      <c r="A62" s="25">
        <v>57</v>
      </c>
      <c r="B62" s="26" t="s">
        <v>92</v>
      </c>
      <c r="C62" s="26" t="s">
        <v>251</v>
      </c>
      <c r="D62" s="27">
        <v>4794133.89</v>
      </c>
      <c r="E62" s="27">
        <v>445628.54</v>
      </c>
      <c r="F62" s="28">
        <f t="shared" si="0"/>
        <v>5239762.43</v>
      </c>
      <c r="G62" s="29"/>
      <c r="H62" s="29"/>
      <c r="I62" s="31"/>
      <c r="J62" s="31"/>
      <c r="K62" s="31"/>
      <c r="L62" s="31"/>
      <c r="M62" s="29"/>
      <c r="N62" s="29"/>
      <c r="O62" s="31"/>
      <c r="P62" s="31"/>
      <c r="Q62" s="31"/>
    </row>
    <row r="63" ht="37.5" spans="1:17">
      <c r="A63" s="25">
        <v>58</v>
      </c>
      <c r="B63" s="26" t="s">
        <v>92</v>
      </c>
      <c r="C63" s="26" t="s">
        <v>253</v>
      </c>
      <c r="D63" s="27">
        <v>5044228.19</v>
      </c>
      <c r="E63" s="27">
        <v>468875.53</v>
      </c>
      <c r="F63" s="28">
        <f t="shared" si="0"/>
        <v>5513103.72</v>
      </c>
      <c r="G63" s="29"/>
      <c r="H63" s="29"/>
      <c r="I63" s="31"/>
      <c r="J63" s="31"/>
      <c r="K63" s="31"/>
      <c r="L63" s="31"/>
      <c r="M63" s="29"/>
      <c r="N63" s="29"/>
      <c r="O63" s="31"/>
      <c r="P63" s="31"/>
      <c r="Q63" s="31"/>
    </row>
    <row r="64" ht="37.5" spans="1:17">
      <c r="A64" s="25">
        <v>59</v>
      </c>
      <c r="B64" s="26" t="s">
        <v>92</v>
      </c>
      <c r="C64" s="26" t="s">
        <v>255</v>
      </c>
      <c r="D64" s="27">
        <v>5246729.96</v>
      </c>
      <c r="E64" s="27">
        <v>487698.65</v>
      </c>
      <c r="F64" s="28">
        <f t="shared" si="0"/>
        <v>5734428.61</v>
      </c>
      <c r="G64" s="29"/>
      <c r="H64" s="29"/>
      <c r="I64" s="31"/>
      <c r="J64" s="31"/>
      <c r="K64" s="31"/>
      <c r="L64" s="31"/>
      <c r="M64" s="29"/>
      <c r="N64" s="29"/>
      <c r="O64" s="31"/>
      <c r="P64" s="31"/>
      <c r="Q64" s="31"/>
    </row>
    <row r="65" ht="37.5" spans="1:17">
      <c r="A65" s="25">
        <v>60</v>
      </c>
      <c r="B65" s="26" t="s">
        <v>92</v>
      </c>
      <c r="C65" s="26" t="s">
        <v>257</v>
      </c>
      <c r="D65" s="27">
        <v>4509701.72</v>
      </c>
      <c r="E65" s="27">
        <v>419189.75</v>
      </c>
      <c r="F65" s="28">
        <f t="shared" si="0"/>
        <v>4928891.47</v>
      </c>
      <c r="G65" s="29"/>
      <c r="H65" s="29"/>
      <c r="I65" s="31"/>
      <c r="J65" s="31"/>
      <c r="K65" s="31"/>
      <c r="L65" s="31"/>
      <c r="M65" s="29"/>
      <c r="N65" s="29"/>
      <c r="O65" s="31"/>
      <c r="P65" s="31"/>
      <c r="Q65" s="31"/>
    </row>
    <row r="66" ht="37.5" spans="1:17">
      <c r="A66" s="25">
        <v>61</v>
      </c>
      <c r="B66" s="26" t="s">
        <v>92</v>
      </c>
      <c r="C66" s="26" t="s">
        <v>259</v>
      </c>
      <c r="D66" s="27">
        <v>4709005.88</v>
      </c>
      <c r="E66" s="27">
        <v>437715.65</v>
      </c>
      <c r="F66" s="28">
        <f t="shared" si="0"/>
        <v>5146721.53</v>
      </c>
      <c r="G66" s="29"/>
      <c r="H66" s="29"/>
      <c r="I66" s="31"/>
      <c r="J66" s="31"/>
      <c r="K66" s="31"/>
      <c r="L66" s="31"/>
      <c r="M66" s="29"/>
      <c r="N66" s="29"/>
      <c r="O66" s="31"/>
      <c r="P66" s="31"/>
      <c r="Q66" s="31"/>
    </row>
    <row r="67" ht="37.5" spans="1:17">
      <c r="A67" s="25">
        <v>62</v>
      </c>
      <c r="B67" s="26" t="s">
        <v>92</v>
      </c>
      <c r="C67" s="26" t="s">
        <v>261</v>
      </c>
      <c r="D67" s="27">
        <v>4823346.41</v>
      </c>
      <c r="E67" s="27">
        <v>448343.93</v>
      </c>
      <c r="F67" s="28">
        <f t="shared" si="0"/>
        <v>5271690.34</v>
      </c>
      <c r="G67" s="29"/>
      <c r="H67" s="29"/>
      <c r="I67" s="31"/>
      <c r="J67" s="31"/>
      <c r="K67" s="31"/>
      <c r="L67" s="31"/>
      <c r="M67" s="29"/>
      <c r="N67" s="29"/>
      <c r="O67" s="31"/>
      <c r="P67" s="31"/>
      <c r="Q67" s="31"/>
    </row>
    <row r="68" ht="37.5" spans="1:17">
      <c r="A68" s="25">
        <v>63</v>
      </c>
      <c r="B68" s="26" t="s">
        <v>92</v>
      </c>
      <c r="C68" s="26" t="s">
        <v>263</v>
      </c>
      <c r="D68" s="27">
        <v>5682970.57</v>
      </c>
      <c r="E68" s="27">
        <v>528248.47</v>
      </c>
      <c r="F68" s="28">
        <f t="shared" si="0"/>
        <v>6211219.04</v>
      </c>
      <c r="G68" s="29"/>
      <c r="H68" s="29"/>
      <c r="I68" s="31"/>
      <c r="J68" s="31"/>
      <c r="K68" s="31"/>
      <c r="L68" s="31"/>
      <c r="M68" s="29"/>
      <c r="N68" s="29"/>
      <c r="O68" s="31"/>
      <c r="P68" s="31"/>
      <c r="Q68" s="31"/>
    </row>
    <row r="69" ht="37.5" spans="1:17">
      <c r="A69" s="25">
        <v>64</v>
      </c>
      <c r="B69" s="26" t="s">
        <v>92</v>
      </c>
      <c r="C69" s="26" t="s">
        <v>265</v>
      </c>
      <c r="D69" s="27">
        <v>4233282.9</v>
      </c>
      <c r="E69" s="27">
        <v>393495.83</v>
      </c>
      <c r="F69" s="28">
        <f t="shared" si="0"/>
        <v>4626778.73</v>
      </c>
      <c r="G69" s="29"/>
      <c r="H69" s="29"/>
      <c r="I69" s="31"/>
      <c r="J69" s="31"/>
      <c r="K69" s="31"/>
      <c r="L69" s="31"/>
      <c r="M69" s="29"/>
      <c r="N69" s="29"/>
      <c r="O69" s="31"/>
      <c r="P69" s="31"/>
      <c r="Q69" s="31"/>
    </row>
    <row r="70" ht="37.5" spans="1:17">
      <c r="A70" s="25">
        <v>65</v>
      </c>
      <c r="B70" s="26" t="s">
        <v>92</v>
      </c>
      <c r="C70" s="26" t="s">
        <v>267</v>
      </c>
      <c r="D70" s="27">
        <v>5194272.69</v>
      </c>
      <c r="E70" s="27">
        <v>482822.6</v>
      </c>
      <c r="F70" s="28">
        <f t="shared" si="0"/>
        <v>5677095.29</v>
      </c>
      <c r="G70" s="29"/>
      <c r="H70" s="29"/>
      <c r="I70" s="31"/>
      <c r="J70" s="31"/>
      <c r="K70" s="31"/>
      <c r="L70" s="31"/>
      <c r="M70" s="29"/>
      <c r="N70" s="29"/>
      <c r="O70" s="31"/>
      <c r="P70" s="31"/>
      <c r="Q70" s="31"/>
    </row>
    <row r="71" ht="37.5" spans="1:17">
      <c r="A71" s="25">
        <v>66</v>
      </c>
      <c r="B71" s="26" t="s">
        <v>92</v>
      </c>
      <c r="C71" s="26" t="s">
        <v>269</v>
      </c>
      <c r="D71" s="27">
        <v>4234790.42</v>
      </c>
      <c r="E71" s="27">
        <v>393635.96</v>
      </c>
      <c r="F71" s="28">
        <f t="shared" ref="F71:F134" si="1">D71+E71</f>
        <v>4628426.38</v>
      </c>
      <c r="G71" s="29"/>
      <c r="H71" s="29"/>
      <c r="I71" s="31"/>
      <c r="J71" s="31"/>
      <c r="K71" s="31"/>
      <c r="L71" s="31"/>
      <c r="M71" s="29"/>
      <c r="N71" s="29"/>
      <c r="O71" s="31"/>
      <c r="P71" s="31"/>
      <c r="Q71" s="31"/>
    </row>
    <row r="72" ht="37.5" spans="1:17">
      <c r="A72" s="25">
        <v>67</v>
      </c>
      <c r="B72" s="26" t="s">
        <v>92</v>
      </c>
      <c r="C72" s="26" t="s">
        <v>271</v>
      </c>
      <c r="D72" s="27">
        <v>5522846.55</v>
      </c>
      <c r="E72" s="27">
        <v>513364.48</v>
      </c>
      <c r="F72" s="28">
        <f t="shared" si="1"/>
        <v>6036211.03</v>
      </c>
      <c r="G72" s="29"/>
      <c r="H72" s="29"/>
      <c r="I72" s="31"/>
      <c r="J72" s="31"/>
      <c r="K72" s="31"/>
      <c r="L72" s="31"/>
      <c r="M72" s="29"/>
      <c r="N72" s="29"/>
      <c r="O72" s="31"/>
      <c r="P72" s="31"/>
      <c r="Q72" s="31"/>
    </row>
    <row r="73" ht="37.5" spans="1:17">
      <c r="A73" s="25">
        <v>68</v>
      </c>
      <c r="B73" s="26" t="s">
        <v>92</v>
      </c>
      <c r="C73" s="26" t="s">
        <v>273</v>
      </c>
      <c r="D73" s="27">
        <v>4569883.64</v>
      </c>
      <c r="E73" s="27">
        <v>424783.84</v>
      </c>
      <c r="F73" s="28">
        <f t="shared" si="1"/>
        <v>4994667.48</v>
      </c>
      <c r="G73" s="29"/>
      <c r="H73" s="29"/>
      <c r="I73" s="31"/>
      <c r="J73" s="31"/>
      <c r="K73" s="31"/>
      <c r="L73" s="31"/>
      <c r="M73" s="29"/>
      <c r="N73" s="29"/>
      <c r="O73" s="31"/>
      <c r="P73" s="31"/>
      <c r="Q73" s="31"/>
    </row>
    <row r="74" ht="37.5" spans="1:17">
      <c r="A74" s="25">
        <v>69</v>
      </c>
      <c r="B74" s="26" t="s">
        <v>92</v>
      </c>
      <c r="C74" s="26" t="s">
        <v>275</v>
      </c>
      <c r="D74" s="27">
        <v>6907601.96</v>
      </c>
      <c r="E74" s="27">
        <v>642081.48</v>
      </c>
      <c r="F74" s="28">
        <f t="shared" si="1"/>
        <v>7549683.44</v>
      </c>
      <c r="G74" s="29"/>
      <c r="H74" s="29"/>
      <c r="I74" s="31"/>
      <c r="J74" s="31"/>
      <c r="K74" s="31"/>
      <c r="L74" s="31"/>
      <c r="M74" s="29"/>
      <c r="N74" s="29"/>
      <c r="O74" s="31"/>
      <c r="P74" s="31"/>
      <c r="Q74" s="31"/>
    </row>
    <row r="75" ht="18.75" spans="1:17">
      <c r="A75" s="25">
        <v>70</v>
      </c>
      <c r="B75" s="26" t="s">
        <v>93</v>
      </c>
      <c r="C75" s="26" t="s">
        <v>280</v>
      </c>
      <c r="D75" s="27">
        <v>7769516.75</v>
      </c>
      <c r="E75" s="27">
        <v>722198.94</v>
      </c>
      <c r="F75" s="28">
        <f t="shared" si="1"/>
        <v>8491715.69</v>
      </c>
      <c r="G75" s="29"/>
      <c r="H75" s="29"/>
      <c r="I75" s="31"/>
      <c r="J75" s="31"/>
      <c r="K75" s="31"/>
      <c r="L75" s="31"/>
      <c r="M75" s="29"/>
      <c r="N75" s="29"/>
      <c r="O75" s="31"/>
      <c r="P75" s="31"/>
      <c r="Q75" s="31"/>
    </row>
    <row r="76" ht="18.75" spans="1:17">
      <c r="A76" s="25">
        <v>71</v>
      </c>
      <c r="B76" s="26" t="s">
        <v>93</v>
      </c>
      <c r="C76" s="26" t="s">
        <v>282</v>
      </c>
      <c r="D76" s="27">
        <v>5109676.41</v>
      </c>
      <c r="E76" s="27">
        <v>474959.13</v>
      </c>
      <c r="F76" s="28">
        <f t="shared" si="1"/>
        <v>5584635.54</v>
      </c>
      <c r="G76" s="29"/>
      <c r="H76" s="29"/>
      <c r="I76" s="31"/>
      <c r="J76" s="31"/>
      <c r="K76" s="31"/>
      <c r="L76" s="31"/>
      <c r="M76" s="29"/>
      <c r="N76" s="29"/>
      <c r="O76" s="31"/>
      <c r="P76" s="31"/>
      <c r="Q76" s="31"/>
    </row>
    <row r="77" ht="18.75" spans="1:17">
      <c r="A77" s="25">
        <v>72</v>
      </c>
      <c r="B77" s="26" t="s">
        <v>93</v>
      </c>
      <c r="C77" s="26" t="s">
        <v>284</v>
      </c>
      <c r="D77" s="27">
        <v>5256412.05</v>
      </c>
      <c r="E77" s="27">
        <v>488598.63</v>
      </c>
      <c r="F77" s="28">
        <f t="shared" si="1"/>
        <v>5745010.68</v>
      </c>
      <c r="G77" s="29"/>
      <c r="H77" s="29"/>
      <c r="I77" s="31"/>
      <c r="J77" s="31"/>
      <c r="K77" s="31"/>
      <c r="L77" s="31"/>
      <c r="M77" s="29"/>
      <c r="N77" s="29"/>
      <c r="O77" s="31"/>
      <c r="P77" s="31"/>
      <c r="Q77" s="31"/>
    </row>
    <row r="78" ht="18.75" spans="1:17">
      <c r="A78" s="25">
        <v>73</v>
      </c>
      <c r="B78" s="26" t="s">
        <v>93</v>
      </c>
      <c r="C78" s="26" t="s">
        <v>286</v>
      </c>
      <c r="D78" s="27">
        <v>6353399.42</v>
      </c>
      <c r="E78" s="27">
        <v>590566.76</v>
      </c>
      <c r="F78" s="28">
        <f t="shared" si="1"/>
        <v>6943966.18</v>
      </c>
      <c r="G78" s="29"/>
      <c r="H78" s="29"/>
      <c r="I78" s="31"/>
      <c r="J78" s="31"/>
      <c r="K78" s="31"/>
      <c r="L78" s="31"/>
      <c r="M78" s="29"/>
      <c r="N78" s="29"/>
      <c r="O78" s="31"/>
      <c r="P78" s="31"/>
      <c r="Q78" s="31"/>
    </row>
    <row r="79" ht="18.75" spans="1:17">
      <c r="A79" s="25">
        <v>74</v>
      </c>
      <c r="B79" s="26" t="s">
        <v>93</v>
      </c>
      <c r="C79" s="26" t="s">
        <v>288</v>
      </c>
      <c r="D79" s="27">
        <v>4825200.16</v>
      </c>
      <c r="E79" s="27">
        <v>448516.24</v>
      </c>
      <c r="F79" s="28">
        <f t="shared" si="1"/>
        <v>5273716.4</v>
      </c>
      <c r="G79" s="29"/>
      <c r="H79" s="29"/>
      <c r="I79" s="31"/>
      <c r="J79" s="31"/>
      <c r="K79" s="31"/>
      <c r="L79" s="31"/>
      <c r="M79" s="29"/>
      <c r="N79" s="29"/>
      <c r="O79" s="31"/>
      <c r="P79" s="31"/>
      <c r="Q79" s="31"/>
    </row>
    <row r="80" ht="18.75" spans="1:17">
      <c r="A80" s="25">
        <v>75</v>
      </c>
      <c r="B80" s="26" t="s">
        <v>93</v>
      </c>
      <c r="C80" s="26" t="s">
        <v>290</v>
      </c>
      <c r="D80" s="27">
        <v>5554881.35</v>
      </c>
      <c r="E80" s="27">
        <v>516342.21</v>
      </c>
      <c r="F80" s="28">
        <f t="shared" si="1"/>
        <v>6071223.56</v>
      </c>
      <c r="G80" s="29"/>
      <c r="H80" s="29"/>
      <c r="I80" s="31"/>
      <c r="J80" s="31"/>
      <c r="K80" s="31"/>
      <c r="L80" s="31"/>
      <c r="M80" s="29"/>
      <c r="N80" s="29"/>
      <c r="O80" s="31"/>
      <c r="P80" s="31"/>
      <c r="Q80" s="31"/>
    </row>
    <row r="81" ht="18.75" spans="1:17">
      <c r="A81" s="25">
        <v>76</v>
      </c>
      <c r="B81" s="26" t="s">
        <v>93</v>
      </c>
      <c r="C81" s="26" t="s">
        <v>292</v>
      </c>
      <c r="D81" s="27">
        <v>5148121.9</v>
      </c>
      <c r="E81" s="27">
        <v>478532.75</v>
      </c>
      <c r="F81" s="28">
        <f t="shared" si="1"/>
        <v>5626654.65</v>
      </c>
      <c r="G81" s="29"/>
      <c r="H81" s="29"/>
      <c r="I81" s="31"/>
      <c r="J81" s="31"/>
      <c r="K81" s="31"/>
      <c r="L81" s="31"/>
      <c r="M81" s="29"/>
      <c r="N81" s="29"/>
      <c r="O81" s="31"/>
      <c r="P81" s="31"/>
      <c r="Q81" s="31"/>
    </row>
    <row r="82" ht="18.75" spans="1:17">
      <c r="A82" s="25">
        <v>77</v>
      </c>
      <c r="B82" s="26" t="s">
        <v>93</v>
      </c>
      <c r="C82" s="26" t="s">
        <v>294</v>
      </c>
      <c r="D82" s="27">
        <v>4603060.65</v>
      </c>
      <c r="E82" s="27">
        <v>427867.73</v>
      </c>
      <c r="F82" s="28">
        <f t="shared" si="1"/>
        <v>5030928.38</v>
      </c>
      <c r="G82" s="29"/>
      <c r="H82" s="29"/>
      <c r="I82" s="31"/>
      <c r="J82" s="31"/>
      <c r="K82" s="31"/>
      <c r="L82" s="31"/>
      <c r="M82" s="29"/>
      <c r="N82" s="29"/>
      <c r="O82" s="31"/>
      <c r="P82" s="31"/>
      <c r="Q82" s="31"/>
    </row>
    <row r="83" ht="18.75" spans="1:17">
      <c r="A83" s="25">
        <v>78</v>
      </c>
      <c r="B83" s="26" t="s">
        <v>93</v>
      </c>
      <c r="C83" s="26" t="s">
        <v>296</v>
      </c>
      <c r="D83" s="27">
        <v>5112561.71</v>
      </c>
      <c r="E83" s="27">
        <v>475227.32</v>
      </c>
      <c r="F83" s="28">
        <f t="shared" si="1"/>
        <v>5587789.03</v>
      </c>
      <c r="G83" s="29"/>
      <c r="H83" s="29"/>
      <c r="I83" s="31"/>
      <c r="J83" s="31"/>
      <c r="K83" s="31"/>
      <c r="L83" s="31"/>
      <c r="M83" s="29"/>
      <c r="N83" s="29"/>
      <c r="O83" s="31"/>
      <c r="P83" s="31"/>
      <c r="Q83" s="31"/>
    </row>
    <row r="84" ht="18.75" spans="1:17">
      <c r="A84" s="25">
        <v>79</v>
      </c>
      <c r="B84" s="26" t="s">
        <v>93</v>
      </c>
      <c r="C84" s="26" t="s">
        <v>298</v>
      </c>
      <c r="D84" s="27">
        <v>8088256.92</v>
      </c>
      <c r="E84" s="27">
        <v>751826.76</v>
      </c>
      <c r="F84" s="28">
        <f t="shared" si="1"/>
        <v>8840083.68</v>
      </c>
      <c r="G84" s="29"/>
      <c r="H84" s="29"/>
      <c r="I84" s="31"/>
      <c r="J84" s="31"/>
      <c r="K84" s="31"/>
      <c r="L84" s="31"/>
      <c r="M84" s="29"/>
      <c r="N84" s="29"/>
      <c r="O84" s="31"/>
      <c r="P84" s="31"/>
      <c r="Q84" s="31"/>
    </row>
    <row r="85" ht="18.75" spans="1:17">
      <c r="A85" s="25">
        <v>80</v>
      </c>
      <c r="B85" s="26" t="s">
        <v>93</v>
      </c>
      <c r="C85" s="26" t="s">
        <v>300</v>
      </c>
      <c r="D85" s="27">
        <v>5621348.33</v>
      </c>
      <c r="E85" s="27">
        <v>522520.51</v>
      </c>
      <c r="F85" s="28">
        <f t="shared" si="1"/>
        <v>6143868.84</v>
      </c>
      <c r="G85" s="29"/>
      <c r="H85" s="29"/>
      <c r="I85" s="31"/>
      <c r="J85" s="31"/>
      <c r="K85" s="31"/>
      <c r="L85" s="31"/>
      <c r="M85" s="29"/>
      <c r="N85" s="29"/>
      <c r="O85" s="31"/>
      <c r="P85" s="31"/>
      <c r="Q85" s="31"/>
    </row>
    <row r="86" ht="18.75" spans="1:17">
      <c r="A86" s="25">
        <v>81</v>
      </c>
      <c r="B86" s="26" t="s">
        <v>93</v>
      </c>
      <c r="C86" s="26" t="s">
        <v>302</v>
      </c>
      <c r="D86" s="27">
        <v>6872662.72</v>
      </c>
      <c r="E86" s="27">
        <v>638833.78</v>
      </c>
      <c r="F86" s="28">
        <f t="shared" si="1"/>
        <v>7511496.5</v>
      </c>
      <c r="G86" s="29"/>
      <c r="H86" s="29"/>
      <c r="I86" s="31"/>
      <c r="J86" s="31"/>
      <c r="K86" s="31"/>
      <c r="L86" s="31"/>
      <c r="M86" s="29"/>
      <c r="N86" s="29"/>
      <c r="O86" s="31"/>
      <c r="P86" s="31"/>
      <c r="Q86" s="31"/>
    </row>
    <row r="87" ht="18.75" spans="1:17">
      <c r="A87" s="25">
        <v>82</v>
      </c>
      <c r="B87" s="26" t="s">
        <v>93</v>
      </c>
      <c r="C87" s="26" t="s">
        <v>304</v>
      </c>
      <c r="D87" s="27">
        <v>5049652.9</v>
      </c>
      <c r="E87" s="27">
        <v>469379.77</v>
      </c>
      <c r="F87" s="28">
        <f t="shared" si="1"/>
        <v>5519032.67</v>
      </c>
      <c r="G87" s="29"/>
      <c r="H87" s="29"/>
      <c r="I87" s="31"/>
      <c r="J87" s="31"/>
      <c r="K87" s="31"/>
      <c r="L87" s="31"/>
      <c r="M87" s="29"/>
      <c r="N87" s="29"/>
      <c r="O87" s="31"/>
      <c r="P87" s="31"/>
      <c r="Q87" s="31"/>
    </row>
    <row r="88" ht="18.75" spans="1:17">
      <c r="A88" s="25">
        <v>83</v>
      </c>
      <c r="B88" s="26" t="s">
        <v>93</v>
      </c>
      <c r="C88" s="26" t="s">
        <v>306</v>
      </c>
      <c r="D88" s="27">
        <v>5006760.9</v>
      </c>
      <c r="E88" s="27">
        <v>465392.83</v>
      </c>
      <c r="F88" s="28">
        <f t="shared" si="1"/>
        <v>5472153.73</v>
      </c>
      <c r="G88" s="29"/>
      <c r="H88" s="29"/>
      <c r="I88" s="31"/>
      <c r="J88" s="31"/>
      <c r="K88" s="31"/>
      <c r="L88" s="31"/>
      <c r="M88" s="29"/>
      <c r="N88" s="29"/>
      <c r="O88" s="31"/>
      <c r="P88" s="31"/>
      <c r="Q88" s="31"/>
    </row>
    <row r="89" ht="18.75" spans="1:17">
      <c r="A89" s="25">
        <v>84</v>
      </c>
      <c r="B89" s="26" t="s">
        <v>93</v>
      </c>
      <c r="C89" s="26" t="s">
        <v>308</v>
      </c>
      <c r="D89" s="27">
        <v>6009209.41</v>
      </c>
      <c r="E89" s="27">
        <v>558573.31</v>
      </c>
      <c r="F89" s="28">
        <f t="shared" si="1"/>
        <v>6567782.72</v>
      </c>
      <c r="G89" s="29"/>
      <c r="H89" s="29"/>
      <c r="I89" s="31"/>
      <c r="J89" s="31"/>
      <c r="K89" s="31"/>
      <c r="L89" s="31"/>
      <c r="M89" s="29"/>
      <c r="N89" s="29"/>
      <c r="O89" s="31"/>
      <c r="P89" s="31"/>
      <c r="Q89" s="31"/>
    </row>
    <row r="90" ht="18.75" spans="1:17">
      <c r="A90" s="25">
        <v>85</v>
      </c>
      <c r="B90" s="26" t="s">
        <v>93</v>
      </c>
      <c r="C90" s="26" t="s">
        <v>310</v>
      </c>
      <c r="D90" s="27">
        <v>5741969.64</v>
      </c>
      <c r="E90" s="27">
        <v>533732.6</v>
      </c>
      <c r="F90" s="28">
        <f t="shared" si="1"/>
        <v>6275702.24</v>
      </c>
      <c r="G90" s="29"/>
      <c r="H90" s="29"/>
      <c r="I90" s="31"/>
      <c r="J90" s="31"/>
      <c r="K90" s="31"/>
      <c r="L90" s="31"/>
      <c r="M90" s="29"/>
      <c r="N90" s="29"/>
      <c r="O90" s="31"/>
      <c r="P90" s="31"/>
      <c r="Q90" s="31"/>
    </row>
    <row r="91" ht="18.75" spans="1:17">
      <c r="A91" s="25">
        <v>86</v>
      </c>
      <c r="B91" s="26" t="s">
        <v>93</v>
      </c>
      <c r="C91" s="26" t="s">
        <v>311</v>
      </c>
      <c r="D91" s="27">
        <v>4810184.54</v>
      </c>
      <c r="E91" s="27">
        <v>447120.5</v>
      </c>
      <c r="F91" s="28">
        <f t="shared" si="1"/>
        <v>5257305.04</v>
      </c>
      <c r="G91" s="29"/>
      <c r="H91" s="29"/>
      <c r="I91" s="31"/>
      <c r="J91" s="31"/>
      <c r="K91" s="31"/>
      <c r="L91" s="31"/>
      <c r="M91" s="29"/>
      <c r="N91" s="29"/>
      <c r="O91" s="31"/>
      <c r="P91" s="31"/>
      <c r="Q91" s="31"/>
    </row>
    <row r="92" ht="18.75" spans="1:17">
      <c r="A92" s="25">
        <v>87</v>
      </c>
      <c r="B92" s="26" t="s">
        <v>93</v>
      </c>
      <c r="C92" s="26" t="s">
        <v>313</v>
      </c>
      <c r="D92" s="27">
        <v>4984227.26</v>
      </c>
      <c r="E92" s="27">
        <v>463298.27</v>
      </c>
      <c r="F92" s="28">
        <f t="shared" si="1"/>
        <v>5447525.53</v>
      </c>
      <c r="G92" s="29"/>
      <c r="H92" s="29"/>
      <c r="I92" s="31"/>
      <c r="J92" s="31"/>
      <c r="K92" s="31"/>
      <c r="L92" s="31"/>
      <c r="M92" s="29"/>
      <c r="N92" s="29"/>
      <c r="O92" s="31"/>
      <c r="P92" s="31"/>
      <c r="Q92" s="31"/>
    </row>
    <row r="93" ht="18.75" spans="1:17">
      <c r="A93" s="25">
        <v>88</v>
      </c>
      <c r="B93" s="26" t="s">
        <v>93</v>
      </c>
      <c r="C93" s="26" t="s">
        <v>315</v>
      </c>
      <c r="D93" s="27">
        <v>5382542.23</v>
      </c>
      <c r="E93" s="27">
        <v>500322.79</v>
      </c>
      <c r="F93" s="28">
        <f t="shared" si="1"/>
        <v>5882865.02</v>
      </c>
      <c r="G93" s="29"/>
      <c r="H93" s="29"/>
      <c r="I93" s="31"/>
      <c r="J93" s="31"/>
      <c r="K93" s="31"/>
      <c r="L93" s="31"/>
      <c r="M93" s="29"/>
      <c r="N93" s="29"/>
      <c r="O93" s="31"/>
      <c r="P93" s="31"/>
      <c r="Q93" s="31"/>
    </row>
    <row r="94" ht="18.75" spans="1:17">
      <c r="A94" s="25">
        <v>89</v>
      </c>
      <c r="B94" s="26" t="s">
        <v>93</v>
      </c>
      <c r="C94" s="26" t="s">
        <v>317</v>
      </c>
      <c r="D94" s="27">
        <v>5446996.64</v>
      </c>
      <c r="E94" s="27">
        <v>506314.01</v>
      </c>
      <c r="F94" s="28">
        <f t="shared" si="1"/>
        <v>5953310.65</v>
      </c>
      <c r="G94" s="29"/>
      <c r="H94" s="29"/>
      <c r="I94" s="31"/>
      <c r="J94" s="31"/>
      <c r="K94" s="31"/>
      <c r="L94" s="31"/>
      <c r="M94" s="29"/>
      <c r="N94" s="29"/>
      <c r="O94" s="31"/>
      <c r="P94" s="31"/>
      <c r="Q94" s="31"/>
    </row>
    <row r="95" ht="18.75" spans="1:17">
      <c r="A95" s="25">
        <v>90</v>
      </c>
      <c r="B95" s="26" t="s">
        <v>93</v>
      </c>
      <c r="C95" s="26" t="s">
        <v>319</v>
      </c>
      <c r="D95" s="27">
        <v>5229918.9</v>
      </c>
      <c r="E95" s="27">
        <v>486136.01</v>
      </c>
      <c r="F95" s="28">
        <f t="shared" si="1"/>
        <v>5716054.91</v>
      </c>
      <c r="G95" s="29"/>
      <c r="H95" s="29"/>
      <c r="I95" s="31"/>
      <c r="J95" s="31"/>
      <c r="K95" s="31"/>
      <c r="L95" s="31"/>
      <c r="M95" s="29"/>
      <c r="N95" s="29"/>
      <c r="O95" s="31"/>
      <c r="P95" s="31"/>
      <c r="Q95" s="31"/>
    </row>
    <row r="96" ht="18.75" spans="1:17">
      <c r="A96" s="25">
        <v>91</v>
      </c>
      <c r="B96" s="26" t="s">
        <v>94</v>
      </c>
      <c r="C96" s="26" t="s">
        <v>324</v>
      </c>
      <c r="D96" s="27">
        <v>8818208.68</v>
      </c>
      <c r="E96" s="27">
        <v>819677.88</v>
      </c>
      <c r="F96" s="28">
        <f t="shared" si="1"/>
        <v>9637886.56</v>
      </c>
      <c r="G96" s="29"/>
      <c r="H96" s="29"/>
      <c r="I96" s="31"/>
      <c r="J96" s="31"/>
      <c r="K96" s="31"/>
      <c r="L96" s="31"/>
      <c r="M96" s="29"/>
      <c r="N96" s="29"/>
      <c r="O96" s="31"/>
      <c r="P96" s="31"/>
      <c r="Q96" s="31"/>
    </row>
    <row r="97" ht="18.75" spans="1:17">
      <c r="A97" s="25">
        <v>92</v>
      </c>
      <c r="B97" s="26" t="s">
        <v>94</v>
      </c>
      <c r="C97" s="26" t="s">
        <v>94</v>
      </c>
      <c r="D97" s="27">
        <v>10648915.72</v>
      </c>
      <c r="E97" s="27">
        <v>989847.36</v>
      </c>
      <c r="F97" s="28">
        <f t="shared" si="1"/>
        <v>11638763.08</v>
      </c>
      <c r="G97" s="29"/>
      <c r="H97" s="29"/>
      <c r="I97" s="31"/>
      <c r="J97" s="31"/>
      <c r="K97" s="31"/>
      <c r="L97" s="31"/>
      <c r="M97" s="29"/>
      <c r="N97" s="29"/>
      <c r="O97" s="31"/>
      <c r="P97" s="31"/>
      <c r="Q97" s="31"/>
    </row>
    <row r="98" ht="18.75" spans="1:17">
      <c r="A98" s="25">
        <v>93</v>
      </c>
      <c r="B98" s="26" t="s">
        <v>94</v>
      </c>
      <c r="C98" s="26" t="s">
        <v>327</v>
      </c>
      <c r="D98" s="27">
        <v>4657265.66</v>
      </c>
      <c r="E98" s="27">
        <v>432906.25</v>
      </c>
      <c r="F98" s="28">
        <f t="shared" si="1"/>
        <v>5090171.91</v>
      </c>
      <c r="G98" s="29"/>
      <c r="H98" s="29"/>
      <c r="I98" s="31"/>
      <c r="J98" s="31"/>
      <c r="K98" s="31"/>
      <c r="L98" s="31"/>
      <c r="M98" s="29"/>
      <c r="N98" s="29"/>
      <c r="O98" s="31"/>
      <c r="P98" s="31"/>
      <c r="Q98" s="31"/>
    </row>
    <row r="99" ht="18.75" spans="1:17">
      <c r="A99" s="25">
        <v>94</v>
      </c>
      <c r="B99" s="26" t="s">
        <v>94</v>
      </c>
      <c r="C99" s="26" t="s">
        <v>329</v>
      </c>
      <c r="D99" s="27">
        <v>5504127.08</v>
      </c>
      <c r="E99" s="27">
        <v>511624.45</v>
      </c>
      <c r="F99" s="28">
        <f t="shared" si="1"/>
        <v>6015751.53</v>
      </c>
      <c r="G99" s="29"/>
      <c r="H99" s="29"/>
      <c r="I99" s="31"/>
      <c r="J99" s="31"/>
      <c r="K99" s="31"/>
      <c r="L99" s="31"/>
      <c r="M99" s="29"/>
      <c r="N99" s="29"/>
      <c r="O99" s="31"/>
      <c r="P99" s="31"/>
      <c r="Q99" s="31"/>
    </row>
    <row r="100" ht="18.75" spans="1:17">
      <c r="A100" s="25">
        <v>95</v>
      </c>
      <c r="B100" s="26" t="s">
        <v>94</v>
      </c>
      <c r="C100" s="26" t="s">
        <v>331</v>
      </c>
      <c r="D100" s="27">
        <v>6982211.88</v>
      </c>
      <c r="E100" s="27">
        <v>649016.69</v>
      </c>
      <c r="F100" s="28">
        <f t="shared" si="1"/>
        <v>7631228.57</v>
      </c>
      <c r="G100" s="29"/>
      <c r="H100" s="29"/>
      <c r="I100" s="31"/>
      <c r="J100" s="31"/>
      <c r="K100" s="31"/>
      <c r="L100" s="31"/>
      <c r="M100" s="29"/>
      <c r="N100" s="29"/>
      <c r="O100" s="31"/>
      <c r="P100" s="31"/>
      <c r="Q100" s="31"/>
    </row>
    <row r="101" ht="18.75" spans="1:17">
      <c r="A101" s="25">
        <v>96</v>
      </c>
      <c r="B101" s="26" t="s">
        <v>94</v>
      </c>
      <c r="C101" s="26" t="s">
        <v>333</v>
      </c>
      <c r="D101" s="27">
        <v>4623514.31</v>
      </c>
      <c r="E101" s="27">
        <v>429768.96</v>
      </c>
      <c r="F101" s="28">
        <f t="shared" si="1"/>
        <v>5053283.27</v>
      </c>
      <c r="G101" s="29"/>
      <c r="H101" s="29"/>
      <c r="I101" s="31"/>
      <c r="J101" s="31"/>
      <c r="K101" s="31"/>
      <c r="L101" s="31"/>
      <c r="M101" s="29"/>
      <c r="N101" s="29"/>
      <c r="O101" s="31"/>
      <c r="P101" s="31"/>
      <c r="Q101" s="31"/>
    </row>
    <row r="102" ht="18.75" spans="1:17">
      <c r="A102" s="25">
        <v>97</v>
      </c>
      <c r="B102" s="26" t="s">
        <v>94</v>
      </c>
      <c r="C102" s="26" t="s">
        <v>335</v>
      </c>
      <c r="D102" s="27">
        <v>7376224.9</v>
      </c>
      <c r="E102" s="27">
        <v>685641.33</v>
      </c>
      <c r="F102" s="28">
        <f t="shared" si="1"/>
        <v>8061866.23</v>
      </c>
      <c r="G102" s="29"/>
      <c r="H102" s="29"/>
      <c r="I102" s="31"/>
      <c r="J102" s="31"/>
      <c r="K102" s="31"/>
      <c r="L102" s="31"/>
      <c r="M102" s="29"/>
      <c r="N102" s="29"/>
      <c r="O102" s="31"/>
      <c r="P102" s="31"/>
      <c r="Q102" s="31"/>
    </row>
    <row r="103" ht="18.75" spans="1:17">
      <c r="A103" s="25">
        <v>98</v>
      </c>
      <c r="B103" s="26" t="s">
        <v>94</v>
      </c>
      <c r="C103" s="26" t="s">
        <v>337</v>
      </c>
      <c r="D103" s="27">
        <v>7446084.07</v>
      </c>
      <c r="E103" s="27">
        <v>692134.94</v>
      </c>
      <c r="F103" s="28">
        <f t="shared" si="1"/>
        <v>8138219.01</v>
      </c>
      <c r="G103" s="29"/>
      <c r="H103" s="29"/>
      <c r="I103" s="31"/>
      <c r="J103" s="31"/>
      <c r="K103" s="31"/>
      <c r="L103" s="31"/>
      <c r="M103" s="29"/>
      <c r="N103" s="29"/>
      <c r="O103" s="31"/>
      <c r="P103" s="31"/>
      <c r="Q103" s="31"/>
    </row>
    <row r="104" ht="18.75" spans="1:17">
      <c r="A104" s="25">
        <v>99</v>
      </c>
      <c r="B104" s="26" t="s">
        <v>94</v>
      </c>
      <c r="C104" s="26" t="s">
        <v>339</v>
      </c>
      <c r="D104" s="27">
        <v>5237495.98</v>
      </c>
      <c r="E104" s="27">
        <v>486840.32</v>
      </c>
      <c r="F104" s="28">
        <f t="shared" si="1"/>
        <v>5724336.3</v>
      </c>
      <c r="G104" s="29"/>
      <c r="H104" s="29"/>
      <c r="I104" s="31"/>
      <c r="J104" s="31"/>
      <c r="K104" s="31"/>
      <c r="L104" s="31"/>
      <c r="M104" s="29"/>
      <c r="N104" s="29"/>
      <c r="O104" s="31"/>
      <c r="P104" s="31"/>
      <c r="Q104" s="31"/>
    </row>
    <row r="105" ht="18.75" spans="1:17">
      <c r="A105" s="25">
        <v>100</v>
      </c>
      <c r="B105" s="26" t="s">
        <v>94</v>
      </c>
      <c r="C105" s="26" t="s">
        <v>340</v>
      </c>
      <c r="D105" s="27">
        <v>5998461.44</v>
      </c>
      <c r="E105" s="27">
        <v>557574.25</v>
      </c>
      <c r="F105" s="28">
        <f t="shared" si="1"/>
        <v>6556035.69</v>
      </c>
      <c r="G105" s="29"/>
      <c r="H105" s="29"/>
      <c r="I105" s="31"/>
      <c r="J105" s="31"/>
      <c r="K105" s="31"/>
      <c r="L105" s="31"/>
      <c r="M105" s="29"/>
      <c r="N105" s="29"/>
      <c r="O105" s="31"/>
      <c r="P105" s="31"/>
      <c r="Q105" s="31"/>
    </row>
    <row r="106" ht="18.75" spans="1:17">
      <c r="A106" s="25">
        <v>101</v>
      </c>
      <c r="B106" s="26" t="s">
        <v>94</v>
      </c>
      <c r="C106" s="26" t="s">
        <v>342</v>
      </c>
      <c r="D106" s="27">
        <v>4641419.8</v>
      </c>
      <c r="E106" s="27">
        <v>431433.33</v>
      </c>
      <c r="F106" s="28">
        <f t="shared" si="1"/>
        <v>5072853.13</v>
      </c>
      <c r="G106" s="29"/>
      <c r="H106" s="29"/>
      <c r="I106" s="31"/>
      <c r="J106" s="31"/>
      <c r="K106" s="31"/>
      <c r="L106" s="31"/>
      <c r="M106" s="29"/>
      <c r="N106" s="29"/>
      <c r="O106" s="31"/>
      <c r="P106" s="31"/>
      <c r="Q106" s="31"/>
    </row>
    <row r="107" ht="18.75" spans="1:17">
      <c r="A107" s="25">
        <v>102</v>
      </c>
      <c r="B107" s="26" t="s">
        <v>94</v>
      </c>
      <c r="C107" s="26" t="s">
        <v>344</v>
      </c>
      <c r="D107" s="27">
        <v>7187722.21</v>
      </c>
      <c r="E107" s="27">
        <v>668119.47</v>
      </c>
      <c r="F107" s="28">
        <f t="shared" si="1"/>
        <v>7855841.68</v>
      </c>
      <c r="G107" s="29"/>
      <c r="H107" s="29"/>
      <c r="I107" s="31"/>
      <c r="J107" s="31"/>
      <c r="K107" s="31"/>
      <c r="L107" s="31"/>
      <c r="M107" s="29"/>
      <c r="N107" s="29"/>
      <c r="O107" s="31"/>
      <c r="P107" s="31"/>
      <c r="Q107" s="31"/>
    </row>
    <row r="108" ht="18.75" spans="1:17">
      <c r="A108" s="25">
        <v>103</v>
      </c>
      <c r="B108" s="26" t="s">
        <v>94</v>
      </c>
      <c r="C108" s="26" t="s">
        <v>346</v>
      </c>
      <c r="D108" s="27">
        <v>5911558.5</v>
      </c>
      <c r="E108" s="27">
        <v>549496.38</v>
      </c>
      <c r="F108" s="28">
        <f t="shared" si="1"/>
        <v>6461054.88</v>
      </c>
      <c r="G108" s="29"/>
      <c r="H108" s="29"/>
      <c r="I108" s="31"/>
      <c r="J108" s="31"/>
      <c r="K108" s="31"/>
      <c r="L108" s="31"/>
      <c r="M108" s="29"/>
      <c r="N108" s="29"/>
      <c r="O108" s="31"/>
      <c r="P108" s="31"/>
      <c r="Q108" s="31"/>
    </row>
    <row r="109" ht="18.75" spans="1:17">
      <c r="A109" s="25">
        <v>104</v>
      </c>
      <c r="B109" s="26" t="s">
        <v>94</v>
      </c>
      <c r="C109" s="26" t="s">
        <v>348</v>
      </c>
      <c r="D109" s="27">
        <v>6902841.52</v>
      </c>
      <c r="E109" s="27">
        <v>641638.99</v>
      </c>
      <c r="F109" s="28">
        <f t="shared" si="1"/>
        <v>7544480.51</v>
      </c>
      <c r="G109" s="29"/>
      <c r="H109" s="29"/>
      <c r="I109" s="31"/>
      <c r="J109" s="31"/>
      <c r="K109" s="31"/>
      <c r="L109" s="31"/>
      <c r="M109" s="29"/>
      <c r="N109" s="29"/>
      <c r="O109" s="31"/>
      <c r="P109" s="31"/>
      <c r="Q109" s="31"/>
    </row>
    <row r="110" ht="18.75" spans="1:17">
      <c r="A110" s="25">
        <v>105</v>
      </c>
      <c r="B110" s="26" t="s">
        <v>94</v>
      </c>
      <c r="C110" s="26" t="s">
        <v>350</v>
      </c>
      <c r="D110" s="27">
        <v>8845838.73</v>
      </c>
      <c r="E110" s="27">
        <v>822246.17</v>
      </c>
      <c r="F110" s="28">
        <f t="shared" si="1"/>
        <v>9668084.9</v>
      </c>
      <c r="G110" s="29"/>
      <c r="H110" s="29"/>
      <c r="I110" s="31"/>
      <c r="J110" s="31"/>
      <c r="K110" s="31"/>
      <c r="L110" s="31"/>
      <c r="M110" s="29"/>
      <c r="N110" s="29"/>
      <c r="O110" s="31"/>
      <c r="P110" s="31"/>
      <c r="Q110" s="31"/>
    </row>
    <row r="111" ht="18.75" spans="1:17">
      <c r="A111" s="25">
        <v>106</v>
      </c>
      <c r="B111" s="26" t="s">
        <v>94</v>
      </c>
      <c r="C111" s="26" t="s">
        <v>352</v>
      </c>
      <c r="D111" s="27">
        <v>6631549.63</v>
      </c>
      <c r="E111" s="27">
        <v>616421.62</v>
      </c>
      <c r="F111" s="28">
        <f t="shared" si="1"/>
        <v>7247971.25</v>
      </c>
      <c r="G111" s="29"/>
      <c r="H111" s="29"/>
      <c r="I111" s="31"/>
      <c r="J111" s="31"/>
      <c r="K111" s="31"/>
      <c r="L111" s="31"/>
      <c r="M111" s="29"/>
      <c r="N111" s="29"/>
      <c r="O111" s="31"/>
      <c r="P111" s="31"/>
      <c r="Q111" s="31"/>
    </row>
    <row r="112" ht="37.5" spans="1:17">
      <c r="A112" s="25">
        <v>107</v>
      </c>
      <c r="B112" s="26" t="s">
        <v>94</v>
      </c>
      <c r="C112" s="26" t="s">
        <v>354</v>
      </c>
      <c r="D112" s="27">
        <v>6522637.55</v>
      </c>
      <c r="E112" s="27">
        <v>606297.93</v>
      </c>
      <c r="F112" s="28">
        <f t="shared" si="1"/>
        <v>7128935.48</v>
      </c>
      <c r="G112" s="29"/>
      <c r="H112" s="29"/>
      <c r="I112" s="31"/>
      <c r="J112" s="31"/>
      <c r="K112" s="31"/>
      <c r="L112" s="31"/>
      <c r="M112" s="29"/>
      <c r="N112" s="29"/>
      <c r="O112" s="31"/>
      <c r="P112" s="31"/>
      <c r="Q112" s="31"/>
    </row>
    <row r="113" ht="18.75" spans="1:17">
      <c r="A113" s="25">
        <v>108</v>
      </c>
      <c r="B113" s="26" t="s">
        <v>94</v>
      </c>
      <c r="C113" s="26" t="s">
        <v>356</v>
      </c>
      <c r="D113" s="27">
        <v>9172848.57</v>
      </c>
      <c r="E113" s="27">
        <v>852642.67</v>
      </c>
      <c r="F113" s="28">
        <f t="shared" si="1"/>
        <v>10025491.24</v>
      </c>
      <c r="G113" s="29"/>
      <c r="H113" s="29"/>
      <c r="I113" s="31"/>
      <c r="J113" s="31"/>
      <c r="K113" s="31"/>
      <c r="L113" s="31"/>
      <c r="M113" s="29"/>
      <c r="N113" s="29"/>
      <c r="O113" s="31"/>
      <c r="P113" s="31"/>
      <c r="Q113" s="31"/>
    </row>
    <row r="114" ht="18.75" spans="1:17">
      <c r="A114" s="25">
        <v>109</v>
      </c>
      <c r="B114" s="26" t="s">
        <v>94</v>
      </c>
      <c r="C114" s="26" t="s">
        <v>358</v>
      </c>
      <c r="D114" s="27">
        <v>5105222.15</v>
      </c>
      <c r="E114" s="27">
        <v>474545.09</v>
      </c>
      <c r="F114" s="28">
        <f t="shared" si="1"/>
        <v>5579767.24</v>
      </c>
      <c r="G114" s="29"/>
      <c r="H114" s="29"/>
      <c r="I114" s="31"/>
      <c r="J114" s="31"/>
      <c r="K114" s="31"/>
      <c r="L114" s="31"/>
      <c r="M114" s="29"/>
      <c r="N114" s="29"/>
      <c r="O114" s="31"/>
      <c r="P114" s="31"/>
      <c r="Q114" s="31"/>
    </row>
    <row r="115" ht="18.75" spans="1:17">
      <c r="A115" s="25">
        <v>110</v>
      </c>
      <c r="B115" s="26" t="s">
        <v>94</v>
      </c>
      <c r="C115" s="26" t="s">
        <v>360</v>
      </c>
      <c r="D115" s="27">
        <v>5712594.17</v>
      </c>
      <c r="E115" s="27">
        <v>531002.07</v>
      </c>
      <c r="F115" s="28">
        <f t="shared" si="1"/>
        <v>6243596.24</v>
      </c>
      <c r="G115" s="29"/>
      <c r="H115" s="29"/>
      <c r="I115" s="31"/>
      <c r="J115" s="31"/>
      <c r="K115" s="31"/>
      <c r="L115" s="31"/>
      <c r="M115" s="29"/>
      <c r="N115" s="29"/>
      <c r="O115" s="31"/>
      <c r="P115" s="31"/>
      <c r="Q115" s="31"/>
    </row>
    <row r="116" ht="18.75" spans="1:17">
      <c r="A116" s="25">
        <v>111</v>
      </c>
      <c r="B116" s="26" t="s">
        <v>95</v>
      </c>
      <c r="C116" s="26" t="s">
        <v>365</v>
      </c>
      <c r="D116" s="27">
        <v>6487074.87</v>
      </c>
      <c r="E116" s="27">
        <v>602992.28</v>
      </c>
      <c r="F116" s="28">
        <f t="shared" si="1"/>
        <v>7090067.15</v>
      </c>
      <c r="G116" s="29"/>
      <c r="H116" s="29"/>
      <c r="I116" s="31"/>
      <c r="J116" s="31"/>
      <c r="K116" s="31"/>
      <c r="L116" s="31"/>
      <c r="M116" s="29"/>
      <c r="N116" s="29"/>
      <c r="O116" s="31"/>
      <c r="P116" s="31"/>
      <c r="Q116" s="31"/>
    </row>
    <row r="117" ht="18.75" spans="1:17">
      <c r="A117" s="25">
        <v>112</v>
      </c>
      <c r="B117" s="26" t="s">
        <v>95</v>
      </c>
      <c r="C117" s="26" t="s">
        <v>367</v>
      </c>
      <c r="D117" s="27">
        <v>7447195.58</v>
      </c>
      <c r="E117" s="27">
        <v>692238.26</v>
      </c>
      <c r="F117" s="28">
        <f t="shared" si="1"/>
        <v>8139433.84</v>
      </c>
      <c r="G117" s="29"/>
      <c r="H117" s="29"/>
      <c r="I117" s="31"/>
      <c r="J117" s="31"/>
      <c r="K117" s="31"/>
      <c r="L117" s="31"/>
      <c r="M117" s="29"/>
      <c r="N117" s="29"/>
      <c r="O117" s="31"/>
      <c r="P117" s="31"/>
      <c r="Q117" s="31"/>
    </row>
    <row r="118" ht="37.5" spans="1:17">
      <c r="A118" s="25">
        <v>113</v>
      </c>
      <c r="B118" s="26" t="s">
        <v>95</v>
      </c>
      <c r="C118" s="26" t="s">
        <v>369</v>
      </c>
      <c r="D118" s="27">
        <v>4956116.57</v>
      </c>
      <c r="E118" s="27">
        <v>460685.3</v>
      </c>
      <c r="F118" s="28">
        <f t="shared" si="1"/>
        <v>5416801.87</v>
      </c>
      <c r="G118" s="29"/>
      <c r="H118" s="29"/>
      <c r="I118" s="31"/>
      <c r="J118" s="31"/>
      <c r="K118" s="31"/>
      <c r="L118" s="31"/>
      <c r="M118" s="29"/>
      <c r="N118" s="29"/>
      <c r="O118" s="31"/>
      <c r="P118" s="31"/>
      <c r="Q118" s="31"/>
    </row>
    <row r="119" ht="18.75" spans="1:17">
      <c r="A119" s="25">
        <v>114</v>
      </c>
      <c r="B119" s="26" t="s">
        <v>95</v>
      </c>
      <c r="C119" s="26" t="s">
        <v>371</v>
      </c>
      <c r="D119" s="27">
        <v>6111115.63</v>
      </c>
      <c r="E119" s="27">
        <v>568045.79</v>
      </c>
      <c r="F119" s="28">
        <f t="shared" si="1"/>
        <v>6679161.42</v>
      </c>
      <c r="G119" s="29"/>
      <c r="H119" s="29"/>
      <c r="I119" s="31"/>
      <c r="J119" s="31"/>
      <c r="K119" s="31"/>
      <c r="L119" s="31"/>
      <c r="M119" s="29"/>
      <c r="N119" s="29"/>
      <c r="O119" s="31"/>
      <c r="P119" s="31"/>
      <c r="Q119" s="31"/>
    </row>
    <row r="120" ht="18.75" spans="1:17">
      <c r="A120" s="25">
        <v>115</v>
      </c>
      <c r="B120" s="26" t="s">
        <v>95</v>
      </c>
      <c r="C120" s="26" t="s">
        <v>373</v>
      </c>
      <c r="D120" s="27">
        <v>6422249.74</v>
      </c>
      <c r="E120" s="27">
        <v>596966.6</v>
      </c>
      <c r="F120" s="28">
        <f t="shared" si="1"/>
        <v>7019216.34</v>
      </c>
      <c r="G120" s="29"/>
      <c r="H120" s="29"/>
      <c r="I120" s="31"/>
      <c r="J120" s="31"/>
      <c r="K120" s="31"/>
      <c r="L120" s="31"/>
      <c r="M120" s="29"/>
      <c r="N120" s="29"/>
      <c r="O120" s="31"/>
      <c r="P120" s="31"/>
      <c r="Q120" s="31"/>
    </row>
    <row r="121" ht="18.75" spans="1:17">
      <c r="A121" s="25">
        <v>116</v>
      </c>
      <c r="B121" s="26" t="s">
        <v>95</v>
      </c>
      <c r="C121" s="26" t="s">
        <v>375</v>
      </c>
      <c r="D121" s="27">
        <v>6314068.45</v>
      </c>
      <c r="E121" s="27">
        <v>586910.83</v>
      </c>
      <c r="F121" s="28">
        <f t="shared" si="1"/>
        <v>6900979.28</v>
      </c>
      <c r="G121" s="29"/>
      <c r="H121" s="29"/>
      <c r="I121" s="31"/>
      <c r="J121" s="31"/>
      <c r="K121" s="31"/>
      <c r="L121" s="31"/>
      <c r="M121" s="29"/>
      <c r="N121" s="29"/>
      <c r="O121" s="31"/>
      <c r="P121" s="31"/>
      <c r="Q121" s="31"/>
    </row>
    <row r="122" ht="18.75" spans="1:17">
      <c r="A122" s="25">
        <v>117</v>
      </c>
      <c r="B122" s="26" t="s">
        <v>95</v>
      </c>
      <c r="C122" s="26" t="s">
        <v>377</v>
      </c>
      <c r="D122" s="27">
        <v>8723317.46</v>
      </c>
      <c r="E122" s="27">
        <v>810857.46</v>
      </c>
      <c r="F122" s="28">
        <f t="shared" si="1"/>
        <v>9534174.92</v>
      </c>
      <c r="G122" s="29"/>
      <c r="H122" s="29"/>
      <c r="I122" s="31"/>
      <c r="J122" s="31"/>
      <c r="K122" s="31"/>
      <c r="L122" s="31"/>
      <c r="M122" s="29"/>
      <c r="N122" s="29"/>
      <c r="O122" s="31"/>
      <c r="P122" s="31"/>
      <c r="Q122" s="31"/>
    </row>
    <row r="123" ht="18.75" spans="1:17">
      <c r="A123" s="25">
        <v>118</v>
      </c>
      <c r="B123" s="26" t="s">
        <v>95</v>
      </c>
      <c r="C123" s="26" t="s">
        <v>379</v>
      </c>
      <c r="D123" s="27">
        <v>8051948.09</v>
      </c>
      <c r="E123" s="27">
        <v>748451.75</v>
      </c>
      <c r="F123" s="28">
        <f t="shared" si="1"/>
        <v>8800399.84</v>
      </c>
      <c r="G123" s="29"/>
      <c r="H123" s="29"/>
      <c r="I123" s="31"/>
      <c r="J123" s="31"/>
      <c r="K123" s="31"/>
      <c r="L123" s="31"/>
      <c r="M123" s="29"/>
      <c r="N123" s="29"/>
      <c r="O123" s="31"/>
      <c r="P123" s="31"/>
      <c r="Q123" s="31"/>
    </row>
    <row r="124" ht="18.75" spans="1:17">
      <c r="A124" s="25">
        <v>119</v>
      </c>
      <c r="B124" s="26" t="s">
        <v>96</v>
      </c>
      <c r="C124" s="26" t="s">
        <v>384</v>
      </c>
      <c r="D124" s="27">
        <v>6415941.05</v>
      </c>
      <c r="E124" s="27">
        <v>596380.19</v>
      </c>
      <c r="F124" s="28">
        <f t="shared" si="1"/>
        <v>7012321.24</v>
      </c>
      <c r="G124" s="29"/>
      <c r="H124" s="29"/>
      <c r="I124" s="31"/>
      <c r="J124" s="31"/>
      <c r="K124" s="31"/>
      <c r="L124" s="31"/>
      <c r="M124" s="29"/>
      <c r="N124" s="29"/>
      <c r="O124" s="31"/>
      <c r="P124" s="31"/>
      <c r="Q124" s="31"/>
    </row>
    <row r="125" ht="18.75" spans="1:17">
      <c r="A125" s="25">
        <v>120</v>
      </c>
      <c r="B125" s="26" t="s">
        <v>96</v>
      </c>
      <c r="C125" s="26" t="s">
        <v>386</v>
      </c>
      <c r="D125" s="27">
        <v>5661097.2</v>
      </c>
      <c r="E125" s="27">
        <v>526215.28</v>
      </c>
      <c r="F125" s="28">
        <f t="shared" si="1"/>
        <v>6187312.48</v>
      </c>
      <c r="G125" s="29"/>
      <c r="H125" s="29"/>
      <c r="I125" s="31"/>
      <c r="J125" s="31"/>
      <c r="K125" s="31"/>
      <c r="L125" s="31"/>
      <c r="M125" s="29"/>
      <c r="N125" s="29"/>
      <c r="O125" s="31"/>
      <c r="P125" s="31"/>
      <c r="Q125" s="31"/>
    </row>
    <row r="126" ht="18.75" spans="1:17">
      <c r="A126" s="25">
        <v>121</v>
      </c>
      <c r="B126" s="26" t="s">
        <v>96</v>
      </c>
      <c r="C126" s="26" t="s">
        <v>388</v>
      </c>
      <c r="D126" s="27">
        <v>5481625.17</v>
      </c>
      <c r="E126" s="27">
        <v>509532.84</v>
      </c>
      <c r="F126" s="28">
        <f t="shared" si="1"/>
        <v>5991158.01</v>
      </c>
      <c r="G126" s="29"/>
      <c r="H126" s="29"/>
      <c r="I126" s="31"/>
      <c r="J126" s="31"/>
      <c r="K126" s="31"/>
      <c r="L126" s="31"/>
      <c r="M126" s="29"/>
      <c r="N126" s="29"/>
      <c r="O126" s="31"/>
      <c r="P126" s="31"/>
      <c r="Q126" s="31"/>
    </row>
    <row r="127" ht="18.75" spans="1:17">
      <c r="A127" s="25">
        <v>122</v>
      </c>
      <c r="B127" s="26" t="s">
        <v>96</v>
      </c>
      <c r="C127" s="26" t="s">
        <v>390</v>
      </c>
      <c r="D127" s="27">
        <v>6498394.99</v>
      </c>
      <c r="E127" s="27">
        <v>604044.52</v>
      </c>
      <c r="F127" s="28">
        <f t="shared" si="1"/>
        <v>7102439.51</v>
      </c>
      <c r="G127" s="29"/>
      <c r="H127" s="29"/>
      <c r="I127" s="31"/>
      <c r="J127" s="31"/>
      <c r="K127" s="31"/>
      <c r="L127" s="31"/>
      <c r="M127" s="29"/>
      <c r="N127" s="29"/>
      <c r="O127" s="31"/>
      <c r="P127" s="31"/>
      <c r="Q127" s="31"/>
    </row>
    <row r="128" ht="18.75" spans="1:17">
      <c r="A128" s="25">
        <v>123</v>
      </c>
      <c r="B128" s="26" t="s">
        <v>96</v>
      </c>
      <c r="C128" s="26" t="s">
        <v>392</v>
      </c>
      <c r="D128" s="27">
        <v>8433904.92</v>
      </c>
      <c r="E128" s="27">
        <v>783955.74</v>
      </c>
      <c r="F128" s="28">
        <f t="shared" si="1"/>
        <v>9217860.66</v>
      </c>
      <c r="G128" s="29"/>
      <c r="H128" s="29"/>
      <c r="I128" s="31"/>
      <c r="J128" s="31"/>
      <c r="K128" s="31"/>
      <c r="L128" s="31"/>
      <c r="M128" s="29"/>
      <c r="N128" s="29"/>
      <c r="O128" s="31"/>
      <c r="P128" s="31"/>
      <c r="Q128" s="31"/>
    </row>
    <row r="129" ht="18.75" spans="1:17">
      <c r="A129" s="25">
        <v>124</v>
      </c>
      <c r="B129" s="26" t="s">
        <v>96</v>
      </c>
      <c r="C129" s="26" t="s">
        <v>394</v>
      </c>
      <c r="D129" s="27">
        <v>6890606.03</v>
      </c>
      <c r="E129" s="27">
        <v>640501.66</v>
      </c>
      <c r="F129" s="28">
        <f t="shared" si="1"/>
        <v>7531107.69</v>
      </c>
      <c r="G129" s="29"/>
      <c r="H129" s="29"/>
      <c r="I129" s="31"/>
      <c r="J129" s="31"/>
      <c r="K129" s="31"/>
      <c r="L129" s="31"/>
      <c r="M129" s="29"/>
      <c r="N129" s="29"/>
      <c r="O129" s="31"/>
      <c r="P129" s="31"/>
      <c r="Q129" s="31"/>
    </row>
    <row r="130" ht="18.75" spans="1:17">
      <c r="A130" s="25">
        <v>125</v>
      </c>
      <c r="B130" s="26" t="s">
        <v>96</v>
      </c>
      <c r="C130" s="26" t="s">
        <v>396</v>
      </c>
      <c r="D130" s="27">
        <v>6536383.05</v>
      </c>
      <c r="E130" s="27">
        <v>607575.62</v>
      </c>
      <c r="F130" s="28">
        <f t="shared" si="1"/>
        <v>7143958.67</v>
      </c>
      <c r="G130" s="29"/>
      <c r="H130" s="29"/>
      <c r="I130" s="31"/>
      <c r="J130" s="31"/>
      <c r="K130" s="31"/>
      <c r="L130" s="31"/>
      <c r="M130" s="29"/>
      <c r="N130" s="29"/>
      <c r="O130" s="31"/>
      <c r="P130" s="31"/>
      <c r="Q130" s="31"/>
    </row>
    <row r="131" ht="18.75" spans="1:17">
      <c r="A131" s="25">
        <v>126</v>
      </c>
      <c r="B131" s="26" t="s">
        <v>96</v>
      </c>
      <c r="C131" s="26" t="s">
        <v>398</v>
      </c>
      <c r="D131" s="27">
        <v>5617057.12</v>
      </c>
      <c r="E131" s="27">
        <v>522121.63</v>
      </c>
      <c r="F131" s="28">
        <f t="shared" si="1"/>
        <v>6139178.75</v>
      </c>
      <c r="G131" s="29"/>
      <c r="H131" s="29"/>
      <c r="I131" s="31"/>
      <c r="J131" s="31"/>
      <c r="K131" s="31"/>
      <c r="L131" s="31"/>
      <c r="M131" s="29"/>
      <c r="N131" s="29"/>
      <c r="O131" s="31"/>
      <c r="P131" s="31"/>
      <c r="Q131" s="31"/>
    </row>
    <row r="132" ht="18.75" spans="1:17">
      <c r="A132" s="25">
        <v>127</v>
      </c>
      <c r="B132" s="26" t="s">
        <v>96</v>
      </c>
      <c r="C132" s="26" t="s">
        <v>400</v>
      </c>
      <c r="D132" s="27">
        <v>7095791.89</v>
      </c>
      <c r="E132" s="27">
        <v>659574.28</v>
      </c>
      <c r="F132" s="28">
        <f t="shared" si="1"/>
        <v>7755366.17</v>
      </c>
      <c r="G132" s="29"/>
      <c r="H132" s="29"/>
      <c r="I132" s="31"/>
      <c r="J132" s="31"/>
      <c r="K132" s="31"/>
      <c r="L132" s="31"/>
      <c r="M132" s="29"/>
      <c r="N132" s="29"/>
      <c r="O132" s="31"/>
      <c r="P132" s="31"/>
      <c r="Q132" s="31"/>
    </row>
    <row r="133" ht="18.75" spans="1:17">
      <c r="A133" s="25">
        <v>128</v>
      </c>
      <c r="B133" s="26" t="s">
        <v>96</v>
      </c>
      <c r="C133" s="26" t="s">
        <v>402</v>
      </c>
      <c r="D133" s="27">
        <v>6713423.54</v>
      </c>
      <c r="E133" s="27">
        <v>624032.04</v>
      </c>
      <c r="F133" s="28">
        <f t="shared" si="1"/>
        <v>7337455.58</v>
      </c>
      <c r="G133" s="29"/>
      <c r="H133" s="29"/>
      <c r="I133" s="31"/>
      <c r="J133" s="31"/>
      <c r="K133" s="31"/>
      <c r="L133" s="31"/>
      <c r="M133" s="29"/>
      <c r="N133" s="29"/>
      <c r="O133" s="31"/>
      <c r="P133" s="31"/>
      <c r="Q133" s="31"/>
    </row>
    <row r="134" ht="18.75" spans="1:17">
      <c r="A134" s="25">
        <v>129</v>
      </c>
      <c r="B134" s="26" t="s">
        <v>96</v>
      </c>
      <c r="C134" s="26" t="s">
        <v>404</v>
      </c>
      <c r="D134" s="27">
        <v>7686421.9</v>
      </c>
      <c r="E134" s="27">
        <v>714475.04</v>
      </c>
      <c r="F134" s="28">
        <f t="shared" si="1"/>
        <v>8400896.94</v>
      </c>
      <c r="G134" s="29"/>
      <c r="H134" s="29"/>
      <c r="I134" s="31"/>
      <c r="J134" s="31"/>
      <c r="K134" s="31"/>
      <c r="L134" s="31"/>
      <c r="M134" s="29"/>
      <c r="N134" s="29"/>
      <c r="O134" s="31"/>
      <c r="P134" s="31"/>
      <c r="Q134" s="31"/>
    </row>
    <row r="135" ht="18.75" spans="1:17">
      <c r="A135" s="25">
        <v>130</v>
      </c>
      <c r="B135" s="26" t="s">
        <v>96</v>
      </c>
      <c r="C135" s="26" t="s">
        <v>406</v>
      </c>
      <c r="D135" s="27">
        <v>5902719.28</v>
      </c>
      <c r="E135" s="27">
        <v>548674.75</v>
      </c>
      <c r="F135" s="28">
        <f t="shared" ref="F135:F198" si="2">D135+E135</f>
        <v>6451394.03</v>
      </c>
      <c r="G135" s="29"/>
      <c r="H135" s="29"/>
      <c r="I135" s="31"/>
      <c r="J135" s="31"/>
      <c r="K135" s="31"/>
      <c r="L135" s="31"/>
      <c r="M135" s="29"/>
      <c r="N135" s="29"/>
      <c r="O135" s="31"/>
      <c r="P135" s="31"/>
      <c r="Q135" s="31"/>
    </row>
    <row r="136" ht="18.75" spans="1:17">
      <c r="A136" s="25">
        <v>131</v>
      </c>
      <c r="B136" s="26" t="s">
        <v>96</v>
      </c>
      <c r="C136" s="26" t="s">
        <v>408</v>
      </c>
      <c r="D136" s="27">
        <v>7090553.25</v>
      </c>
      <c r="E136" s="27">
        <v>659087.33</v>
      </c>
      <c r="F136" s="28">
        <f t="shared" si="2"/>
        <v>7749640.58</v>
      </c>
      <c r="G136" s="29"/>
      <c r="H136" s="29"/>
      <c r="I136" s="31"/>
      <c r="J136" s="31"/>
      <c r="K136" s="31"/>
      <c r="L136" s="31"/>
      <c r="M136" s="29"/>
      <c r="N136" s="29"/>
      <c r="O136" s="31"/>
      <c r="P136" s="31"/>
      <c r="Q136" s="31"/>
    </row>
    <row r="137" ht="18.75" spans="1:17">
      <c r="A137" s="25">
        <v>132</v>
      </c>
      <c r="B137" s="26" t="s">
        <v>96</v>
      </c>
      <c r="C137" s="26" t="s">
        <v>410</v>
      </c>
      <c r="D137" s="27">
        <v>5237820.06</v>
      </c>
      <c r="E137" s="27">
        <v>486870.45</v>
      </c>
      <c r="F137" s="28">
        <f t="shared" si="2"/>
        <v>5724690.51</v>
      </c>
      <c r="G137" s="29"/>
      <c r="H137" s="29"/>
      <c r="I137" s="31"/>
      <c r="J137" s="31"/>
      <c r="K137" s="31"/>
      <c r="L137" s="31"/>
      <c r="M137" s="29"/>
      <c r="N137" s="29"/>
      <c r="O137" s="31"/>
      <c r="P137" s="31"/>
      <c r="Q137" s="31"/>
    </row>
    <row r="138" ht="18.75" spans="1:17">
      <c r="A138" s="25">
        <v>133</v>
      </c>
      <c r="B138" s="26" t="s">
        <v>96</v>
      </c>
      <c r="C138" s="26" t="s">
        <v>412</v>
      </c>
      <c r="D138" s="27">
        <v>5502440.8</v>
      </c>
      <c r="E138" s="27">
        <v>511467.71</v>
      </c>
      <c r="F138" s="28">
        <f t="shared" si="2"/>
        <v>6013908.51</v>
      </c>
      <c r="G138" s="29"/>
      <c r="H138" s="29"/>
      <c r="I138" s="31"/>
      <c r="J138" s="31"/>
      <c r="K138" s="31"/>
      <c r="L138" s="31"/>
      <c r="M138" s="29"/>
      <c r="N138" s="29"/>
      <c r="O138" s="31"/>
      <c r="P138" s="31"/>
      <c r="Q138" s="31"/>
    </row>
    <row r="139" ht="18.75" spans="1:17">
      <c r="A139" s="25">
        <v>134</v>
      </c>
      <c r="B139" s="26" t="s">
        <v>96</v>
      </c>
      <c r="C139" s="26" t="s">
        <v>414</v>
      </c>
      <c r="D139" s="27">
        <v>5018897.05</v>
      </c>
      <c r="E139" s="27">
        <v>466520.93</v>
      </c>
      <c r="F139" s="28">
        <f t="shared" si="2"/>
        <v>5485417.98</v>
      </c>
      <c r="G139" s="29"/>
      <c r="H139" s="29"/>
      <c r="I139" s="31"/>
      <c r="J139" s="31"/>
      <c r="K139" s="31"/>
      <c r="L139" s="31"/>
      <c r="M139" s="29"/>
      <c r="N139" s="29"/>
      <c r="O139" s="31"/>
      <c r="P139" s="31"/>
      <c r="Q139" s="31"/>
    </row>
    <row r="140" ht="18.75" spans="1:17">
      <c r="A140" s="25">
        <v>135</v>
      </c>
      <c r="B140" s="26" t="s">
        <v>96</v>
      </c>
      <c r="C140" s="26" t="s">
        <v>416</v>
      </c>
      <c r="D140" s="27">
        <v>6350437.98</v>
      </c>
      <c r="E140" s="27">
        <v>590291.49</v>
      </c>
      <c r="F140" s="28">
        <f t="shared" si="2"/>
        <v>6940729.47</v>
      </c>
      <c r="G140" s="29"/>
      <c r="H140" s="29"/>
      <c r="I140" s="31"/>
      <c r="J140" s="31"/>
      <c r="K140" s="31"/>
      <c r="L140" s="31"/>
      <c r="M140" s="29"/>
      <c r="N140" s="29"/>
      <c r="O140" s="31"/>
      <c r="P140" s="31"/>
      <c r="Q140" s="31"/>
    </row>
    <row r="141" ht="18.75" spans="1:17">
      <c r="A141" s="25">
        <v>136</v>
      </c>
      <c r="B141" s="26" t="s">
        <v>96</v>
      </c>
      <c r="C141" s="26" t="s">
        <v>418</v>
      </c>
      <c r="D141" s="27">
        <v>5951005.69</v>
      </c>
      <c r="E141" s="27">
        <v>553163.11</v>
      </c>
      <c r="F141" s="28">
        <f t="shared" si="2"/>
        <v>6504168.8</v>
      </c>
      <c r="G141" s="29"/>
      <c r="H141" s="29"/>
      <c r="I141" s="31"/>
      <c r="J141" s="31"/>
      <c r="K141" s="31"/>
      <c r="L141" s="31"/>
      <c r="M141" s="29"/>
      <c r="N141" s="29"/>
      <c r="O141" s="31"/>
      <c r="P141" s="31"/>
      <c r="Q141" s="31"/>
    </row>
    <row r="142" ht="18.75" spans="1:17">
      <c r="A142" s="25">
        <v>137</v>
      </c>
      <c r="B142" s="26" t="s">
        <v>96</v>
      </c>
      <c r="C142" s="26" t="s">
        <v>420</v>
      </c>
      <c r="D142" s="27">
        <v>6969723.08</v>
      </c>
      <c r="E142" s="27">
        <v>647855.82</v>
      </c>
      <c r="F142" s="28">
        <f t="shared" si="2"/>
        <v>7617578.9</v>
      </c>
      <c r="G142" s="29"/>
      <c r="H142" s="29"/>
      <c r="I142" s="31"/>
      <c r="J142" s="31"/>
      <c r="K142" s="31"/>
      <c r="L142" s="31"/>
      <c r="M142" s="29"/>
      <c r="N142" s="29"/>
      <c r="O142" s="31"/>
      <c r="P142" s="31"/>
      <c r="Q142" s="31"/>
    </row>
    <row r="143" ht="18.75" spans="1:17">
      <c r="A143" s="25">
        <v>138</v>
      </c>
      <c r="B143" s="26" t="s">
        <v>96</v>
      </c>
      <c r="C143" s="26" t="s">
        <v>422</v>
      </c>
      <c r="D143" s="27">
        <v>4830560</v>
      </c>
      <c r="E143" s="27">
        <v>449014.45</v>
      </c>
      <c r="F143" s="28">
        <f t="shared" si="2"/>
        <v>5279574.45</v>
      </c>
      <c r="G143" s="29"/>
      <c r="H143" s="29"/>
      <c r="I143" s="31"/>
      <c r="J143" s="31"/>
      <c r="K143" s="31"/>
      <c r="L143" s="31"/>
      <c r="M143" s="29"/>
      <c r="N143" s="29"/>
      <c r="O143" s="31"/>
      <c r="P143" s="31"/>
      <c r="Q143" s="31"/>
    </row>
    <row r="144" ht="18.75" spans="1:17">
      <c r="A144" s="25">
        <v>139</v>
      </c>
      <c r="B144" s="26" t="s">
        <v>96</v>
      </c>
      <c r="C144" s="26" t="s">
        <v>424</v>
      </c>
      <c r="D144" s="27">
        <v>6604937.41</v>
      </c>
      <c r="E144" s="27">
        <v>613947.94</v>
      </c>
      <c r="F144" s="28">
        <f t="shared" si="2"/>
        <v>7218885.35</v>
      </c>
      <c r="G144" s="29"/>
      <c r="H144" s="29"/>
      <c r="I144" s="31"/>
      <c r="J144" s="31"/>
      <c r="K144" s="31"/>
      <c r="L144" s="31"/>
      <c r="M144" s="29"/>
      <c r="N144" s="29"/>
      <c r="O144" s="31"/>
      <c r="P144" s="31"/>
      <c r="Q144" s="31"/>
    </row>
    <row r="145" ht="18.75" spans="1:17">
      <c r="A145" s="25">
        <v>140</v>
      </c>
      <c r="B145" s="26" t="s">
        <v>96</v>
      </c>
      <c r="C145" s="26" t="s">
        <v>426</v>
      </c>
      <c r="D145" s="27">
        <v>6431347.32</v>
      </c>
      <c r="E145" s="27">
        <v>597812.24</v>
      </c>
      <c r="F145" s="28">
        <f t="shared" si="2"/>
        <v>7029159.56</v>
      </c>
      <c r="G145" s="29"/>
      <c r="H145" s="29"/>
      <c r="I145" s="31"/>
      <c r="J145" s="31"/>
      <c r="K145" s="31"/>
      <c r="L145" s="31"/>
      <c r="M145" s="29"/>
      <c r="N145" s="29"/>
      <c r="O145" s="31"/>
      <c r="P145" s="31"/>
      <c r="Q145" s="31"/>
    </row>
    <row r="146" ht="18.75" spans="1:17">
      <c r="A146" s="25">
        <v>141</v>
      </c>
      <c r="B146" s="26" t="s">
        <v>96</v>
      </c>
      <c r="C146" s="26" t="s">
        <v>428</v>
      </c>
      <c r="D146" s="27">
        <v>6811934.8</v>
      </c>
      <c r="E146" s="27">
        <v>633188.94</v>
      </c>
      <c r="F146" s="28">
        <f t="shared" si="2"/>
        <v>7445123.74</v>
      </c>
      <c r="G146" s="29"/>
      <c r="H146" s="29"/>
      <c r="I146" s="31"/>
      <c r="J146" s="31"/>
      <c r="K146" s="31"/>
      <c r="L146" s="31"/>
      <c r="M146" s="29"/>
      <c r="N146" s="29"/>
      <c r="O146" s="31"/>
      <c r="P146" s="31"/>
      <c r="Q146" s="31"/>
    </row>
    <row r="147" ht="18.75" spans="1:17">
      <c r="A147" s="25">
        <v>142</v>
      </c>
      <c r="B147" s="26" t="s">
        <v>97</v>
      </c>
      <c r="C147" s="26" t="s">
        <v>432</v>
      </c>
      <c r="D147" s="27">
        <v>5720661.03</v>
      </c>
      <c r="E147" s="27">
        <v>531751.91</v>
      </c>
      <c r="F147" s="28">
        <f t="shared" si="2"/>
        <v>6252412.94</v>
      </c>
      <c r="G147" s="29"/>
      <c r="H147" s="29"/>
      <c r="I147" s="31"/>
      <c r="J147" s="31"/>
      <c r="K147" s="31"/>
      <c r="L147" s="31"/>
      <c r="M147" s="29"/>
      <c r="N147" s="29"/>
      <c r="O147" s="31"/>
      <c r="P147" s="31"/>
      <c r="Q147" s="31"/>
    </row>
    <row r="148" ht="18.75" spans="1:17">
      <c r="A148" s="25">
        <v>143</v>
      </c>
      <c r="B148" s="26" t="s">
        <v>97</v>
      </c>
      <c r="C148" s="26" t="s">
        <v>434</v>
      </c>
      <c r="D148" s="27">
        <v>5531670.23</v>
      </c>
      <c r="E148" s="27">
        <v>514184.67</v>
      </c>
      <c r="F148" s="28">
        <f t="shared" si="2"/>
        <v>6045854.9</v>
      </c>
      <c r="G148" s="29"/>
      <c r="H148" s="29"/>
      <c r="I148" s="31"/>
      <c r="J148" s="31"/>
      <c r="K148" s="31"/>
      <c r="L148" s="31"/>
      <c r="M148" s="29"/>
      <c r="N148" s="29"/>
      <c r="O148" s="31"/>
      <c r="P148" s="31"/>
      <c r="Q148" s="31"/>
    </row>
    <row r="149" ht="18.75" spans="1:17">
      <c r="A149" s="25">
        <v>144</v>
      </c>
      <c r="B149" s="26" t="s">
        <v>97</v>
      </c>
      <c r="C149" s="26" t="s">
        <v>436</v>
      </c>
      <c r="D149" s="27">
        <v>7760693.69</v>
      </c>
      <c r="E149" s="27">
        <v>721378.81</v>
      </c>
      <c r="F149" s="28">
        <f t="shared" si="2"/>
        <v>8482072.5</v>
      </c>
      <c r="G149" s="29"/>
      <c r="H149" s="29"/>
      <c r="I149" s="31"/>
      <c r="J149" s="31"/>
      <c r="K149" s="31"/>
      <c r="L149" s="31"/>
      <c r="M149" s="29"/>
      <c r="N149" s="29"/>
      <c r="O149" s="31"/>
      <c r="P149" s="31"/>
      <c r="Q149" s="31"/>
    </row>
    <row r="150" ht="18.75" spans="1:17">
      <c r="A150" s="25">
        <v>145</v>
      </c>
      <c r="B150" s="26" t="s">
        <v>97</v>
      </c>
      <c r="C150" s="26" t="s">
        <v>438</v>
      </c>
      <c r="D150" s="27">
        <v>4470394.23</v>
      </c>
      <c r="E150" s="27">
        <v>415536.01</v>
      </c>
      <c r="F150" s="28">
        <f t="shared" si="2"/>
        <v>4885930.24</v>
      </c>
      <c r="G150" s="29"/>
      <c r="H150" s="29"/>
      <c r="I150" s="31"/>
      <c r="J150" s="31"/>
      <c r="K150" s="31"/>
      <c r="L150" s="31"/>
      <c r="M150" s="29"/>
      <c r="N150" s="29"/>
      <c r="O150" s="31"/>
      <c r="P150" s="31"/>
      <c r="Q150" s="31"/>
    </row>
    <row r="151" ht="18.75" spans="1:17">
      <c r="A151" s="25">
        <v>146</v>
      </c>
      <c r="B151" s="26" t="s">
        <v>97</v>
      </c>
      <c r="C151" s="26" t="s">
        <v>440</v>
      </c>
      <c r="D151" s="27">
        <v>6187388.8</v>
      </c>
      <c r="E151" s="27">
        <v>575135.6</v>
      </c>
      <c r="F151" s="28">
        <f t="shared" si="2"/>
        <v>6762524.4</v>
      </c>
      <c r="G151" s="29"/>
      <c r="H151" s="29"/>
      <c r="I151" s="31"/>
      <c r="J151" s="31"/>
      <c r="K151" s="31"/>
      <c r="L151" s="31"/>
      <c r="M151" s="29"/>
      <c r="N151" s="29"/>
      <c r="O151" s="31"/>
      <c r="P151" s="31"/>
      <c r="Q151" s="31"/>
    </row>
    <row r="152" ht="18.75" spans="1:17">
      <c r="A152" s="25">
        <v>147</v>
      </c>
      <c r="B152" s="26" t="s">
        <v>97</v>
      </c>
      <c r="C152" s="26" t="s">
        <v>442</v>
      </c>
      <c r="D152" s="27">
        <v>4457366.59</v>
      </c>
      <c r="E152" s="27">
        <v>414325.05</v>
      </c>
      <c r="F152" s="28">
        <f t="shared" si="2"/>
        <v>4871691.64</v>
      </c>
      <c r="G152" s="29"/>
      <c r="H152" s="29"/>
      <c r="I152" s="31"/>
      <c r="J152" s="31"/>
      <c r="K152" s="31"/>
      <c r="L152" s="31"/>
      <c r="M152" s="29"/>
      <c r="N152" s="29"/>
      <c r="O152" s="31"/>
      <c r="P152" s="31"/>
      <c r="Q152" s="31"/>
    </row>
    <row r="153" ht="18.75" spans="1:17">
      <c r="A153" s="25">
        <v>148</v>
      </c>
      <c r="B153" s="26" t="s">
        <v>97</v>
      </c>
      <c r="C153" s="26" t="s">
        <v>444</v>
      </c>
      <c r="D153" s="27">
        <v>7471992.54</v>
      </c>
      <c r="E153" s="27">
        <v>694543.21</v>
      </c>
      <c r="F153" s="28">
        <f t="shared" si="2"/>
        <v>8166535.75</v>
      </c>
      <c r="G153" s="29"/>
      <c r="H153" s="29"/>
      <c r="I153" s="31"/>
      <c r="J153" s="31"/>
      <c r="K153" s="31"/>
      <c r="L153" s="31"/>
      <c r="M153" s="29"/>
      <c r="N153" s="29"/>
      <c r="O153" s="31"/>
      <c r="P153" s="31"/>
      <c r="Q153" s="31"/>
    </row>
    <row r="154" ht="18.75" spans="1:17">
      <c r="A154" s="25">
        <v>149</v>
      </c>
      <c r="B154" s="26" t="s">
        <v>97</v>
      </c>
      <c r="C154" s="26" t="s">
        <v>446</v>
      </c>
      <c r="D154" s="27">
        <v>4944707.13</v>
      </c>
      <c r="E154" s="27">
        <v>459624.76</v>
      </c>
      <c r="F154" s="28">
        <f t="shared" si="2"/>
        <v>5404331.89</v>
      </c>
      <c r="G154" s="29"/>
      <c r="H154" s="29"/>
      <c r="I154" s="31"/>
      <c r="J154" s="31"/>
      <c r="K154" s="31"/>
      <c r="L154" s="31"/>
      <c r="M154" s="29"/>
      <c r="N154" s="29"/>
      <c r="O154" s="31"/>
      <c r="P154" s="31"/>
      <c r="Q154" s="31"/>
    </row>
    <row r="155" ht="18.75" spans="1:17">
      <c r="A155" s="25">
        <v>150</v>
      </c>
      <c r="B155" s="26" t="s">
        <v>97</v>
      </c>
      <c r="C155" s="26" t="s">
        <v>448</v>
      </c>
      <c r="D155" s="27">
        <v>5872589.51</v>
      </c>
      <c r="E155" s="27">
        <v>545874.1</v>
      </c>
      <c r="F155" s="28">
        <f t="shared" si="2"/>
        <v>6418463.61</v>
      </c>
      <c r="G155" s="29"/>
      <c r="H155" s="29"/>
      <c r="I155" s="31"/>
      <c r="J155" s="31"/>
      <c r="K155" s="31"/>
      <c r="L155" s="31"/>
      <c r="M155" s="29"/>
      <c r="N155" s="29"/>
      <c r="O155" s="31"/>
      <c r="P155" s="31"/>
      <c r="Q155" s="31"/>
    </row>
    <row r="156" ht="18.75" spans="1:17">
      <c r="A156" s="25">
        <v>151</v>
      </c>
      <c r="B156" s="26" t="s">
        <v>97</v>
      </c>
      <c r="C156" s="26" t="s">
        <v>450</v>
      </c>
      <c r="D156" s="27">
        <v>5005572.46</v>
      </c>
      <c r="E156" s="27">
        <v>465282.37</v>
      </c>
      <c r="F156" s="28">
        <f t="shared" si="2"/>
        <v>5470854.83</v>
      </c>
      <c r="G156" s="29"/>
      <c r="H156" s="29"/>
      <c r="I156" s="31"/>
      <c r="J156" s="31"/>
      <c r="K156" s="31"/>
      <c r="L156" s="31"/>
      <c r="M156" s="29"/>
      <c r="N156" s="29"/>
      <c r="O156" s="31"/>
      <c r="P156" s="31"/>
      <c r="Q156" s="31"/>
    </row>
    <row r="157" ht="18.75" spans="1:17">
      <c r="A157" s="25">
        <v>152</v>
      </c>
      <c r="B157" s="26" t="s">
        <v>97</v>
      </c>
      <c r="C157" s="26" t="s">
        <v>452</v>
      </c>
      <c r="D157" s="27">
        <v>7212016.64</v>
      </c>
      <c r="E157" s="27">
        <v>670377.7</v>
      </c>
      <c r="F157" s="28">
        <f t="shared" si="2"/>
        <v>7882394.34</v>
      </c>
      <c r="G157" s="29"/>
      <c r="H157" s="29"/>
      <c r="I157" s="31"/>
      <c r="J157" s="31"/>
      <c r="K157" s="31"/>
      <c r="L157" s="31"/>
      <c r="M157" s="29"/>
      <c r="N157" s="29"/>
      <c r="O157" s="31"/>
      <c r="P157" s="31"/>
      <c r="Q157" s="31"/>
    </row>
    <row r="158" ht="18.75" spans="1:17">
      <c r="A158" s="25">
        <v>153</v>
      </c>
      <c r="B158" s="26" t="s">
        <v>97</v>
      </c>
      <c r="C158" s="26" t="s">
        <v>454</v>
      </c>
      <c r="D158" s="27">
        <v>5107665.36</v>
      </c>
      <c r="E158" s="27">
        <v>474772.19</v>
      </c>
      <c r="F158" s="28">
        <f t="shared" si="2"/>
        <v>5582437.55</v>
      </c>
      <c r="G158" s="29"/>
      <c r="H158" s="29"/>
      <c r="I158" s="31"/>
      <c r="J158" s="31"/>
      <c r="K158" s="31"/>
      <c r="L158" s="31"/>
      <c r="M158" s="29"/>
      <c r="N158" s="29"/>
      <c r="O158" s="31"/>
      <c r="P158" s="31"/>
      <c r="Q158" s="31"/>
    </row>
    <row r="159" ht="18.75" spans="1:17">
      <c r="A159" s="25">
        <v>154</v>
      </c>
      <c r="B159" s="26" t="s">
        <v>97</v>
      </c>
      <c r="C159" s="26" t="s">
        <v>456</v>
      </c>
      <c r="D159" s="27">
        <v>5893056.15</v>
      </c>
      <c r="E159" s="27">
        <v>547776.53</v>
      </c>
      <c r="F159" s="28">
        <f t="shared" si="2"/>
        <v>6440832.68</v>
      </c>
      <c r="G159" s="29"/>
      <c r="H159" s="29"/>
      <c r="I159" s="31"/>
      <c r="J159" s="31"/>
      <c r="K159" s="31"/>
      <c r="L159" s="31"/>
      <c r="M159" s="29"/>
      <c r="N159" s="29"/>
      <c r="O159" s="31"/>
      <c r="P159" s="31"/>
      <c r="Q159" s="31"/>
    </row>
    <row r="160" ht="18.75" spans="1:17">
      <c r="A160" s="25">
        <v>155</v>
      </c>
      <c r="B160" s="26" t="s">
        <v>97</v>
      </c>
      <c r="C160" s="26" t="s">
        <v>458</v>
      </c>
      <c r="D160" s="27">
        <v>5209154.59</v>
      </c>
      <c r="E160" s="27">
        <v>484205.91</v>
      </c>
      <c r="F160" s="28">
        <f t="shared" si="2"/>
        <v>5693360.5</v>
      </c>
      <c r="G160" s="29"/>
      <c r="H160" s="29"/>
      <c r="I160" s="31"/>
      <c r="J160" s="31"/>
      <c r="K160" s="31"/>
      <c r="L160" s="31"/>
      <c r="M160" s="29"/>
      <c r="N160" s="29"/>
      <c r="O160" s="31"/>
      <c r="P160" s="31"/>
      <c r="Q160" s="31"/>
    </row>
    <row r="161" ht="18.75" spans="1:17">
      <c r="A161" s="25">
        <v>156</v>
      </c>
      <c r="B161" s="26" t="s">
        <v>97</v>
      </c>
      <c r="C161" s="26" t="s">
        <v>460</v>
      </c>
      <c r="D161" s="27">
        <v>4793878.44</v>
      </c>
      <c r="E161" s="27">
        <v>445604.8</v>
      </c>
      <c r="F161" s="28">
        <f t="shared" si="2"/>
        <v>5239483.24</v>
      </c>
      <c r="G161" s="29"/>
      <c r="H161" s="29"/>
      <c r="I161" s="31"/>
      <c r="J161" s="31"/>
      <c r="K161" s="31"/>
      <c r="L161" s="31"/>
      <c r="M161" s="29"/>
      <c r="N161" s="29"/>
      <c r="O161" s="31"/>
      <c r="P161" s="31"/>
      <c r="Q161" s="31"/>
    </row>
    <row r="162" ht="18.75" spans="1:17">
      <c r="A162" s="25">
        <v>157</v>
      </c>
      <c r="B162" s="26" t="s">
        <v>97</v>
      </c>
      <c r="C162" s="26" t="s">
        <v>462</v>
      </c>
      <c r="D162" s="27">
        <v>7024373.72</v>
      </c>
      <c r="E162" s="27">
        <v>652935.75</v>
      </c>
      <c r="F162" s="28">
        <f t="shared" si="2"/>
        <v>7677309.47</v>
      </c>
      <c r="G162" s="29"/>
      <c r="H162" s="29"/>
      <c r="I162" s="31"/>
      <c r="J162" s="31"/>
      <c r="K162" s="31"/>
      <c r="L162" s="31"/>
      <c r="M162" s="29"/>
      <c r="N162" s="29"/>
      <c r="O162" s="31"/>
      <c r="P162" s="31"/>
      <c r="Q162" s="31"/>
    </row>
    <row r="163" ht="18.75" spans="1:17">
      <c r="A163" s="25">
        <v>158</v>
      </c>
      <c r="B163" s="26" t="s">
        <v>97</v>
      </c>
      <c r="C163" s="26" t="s">
        <v>464</v>
      </c>
      <c r="D163" s="27">
        <v>7239331.17</v>
      </c>
      <c r="E163" s="27">
        <v>672916.67</v>
      </c>
      <c r="F163" s="28">
        <f t="shared" si="2"/>
        <v>7912247.84</v>
      </c>
      <c r="G163" s="29"/>
      <c r="H163" s="29"/>
      <c r="I163" s="31"/>
      <c r="J163" s="31"/>
      <c r="K163" s="31"/>
      <c r="L163" s="31"/>
      <c r="M163" s="29"/>
      <c r="N163" s="29"/>
      <c r="O163" s="31"/>
      <c r="P163" s="31"/>
      <c r="Q163" s="31"/>
    </row>
    <row r="164" ht="18.75" spans="1:17">
      <c r="A164" s="25">
        <v>159</v>
      </c>
      <c r="B164" s="26" t="s">
        <v>97</v>
      </c>
      <c r="C164" s="26" t="s">
        <v>466</v>
      </c>
      <c r="D164" s="27">
        <v>4030863.14</v>
      </c>
      <c r="E164" s="27">
        <v>374680.33</v>
      </c>
      <c r="F164" s="28">
        <f t="shared" si="2"/>
        <v>4405543.47</v>
      </c>
      <c r="G164" s="29"/>
      <c r="H164" s="29"/>
      <c r="I164" s="31"/>
      <c r="J164" s="31"/>
      <c r="K164" s="31"/>
      <c r="L164" s="31"/>
      <c r="M164" s="29"/>
      <c r="N164" s="29"/>
      <c r="O164" s="31"/>
      <c r="P164" s="31"/>
      <c r="Q164" s="31"/>
    </row>
    <row r="165" ht="18.75" spans="1:17">
      <c r="A165" s="25">
        <v>160</v>
      </c>
      <c r="B165" s="26" t="s">
        <v>97</v>
      </c>
      <c r="C165" s="26" t="s">
        <v>468</v>
      </c>
      <c r="D165" s="27">
        <v>5430356.69</v>
      </c>
      <c r="E165" s="27">
        <v>504767.28</v>
      </c>
      <c r="F165" s="28">
        <f t="shared" si="2"/>
        <v>5935123.97</v>
      </c>
      <c r="G165" s="29"/>
      <c r="H165" s="29"/>
      <c r="I165" s="31"/>
      <c r="J165" s="31"/>
      <c r="K165" s="31"/>
      <c r="L165" s="31"/>
      <c r="M165" s="29"/>
      <c r="N165" s="29"/>
      <c r="O165" s="31"/>
      <c r="P165" s="31"/>
      <c r="Q165" s="31"/>
    </row>
    <row r="166" ht="18.75" spans="1:17">
      <c r="A166" s="25">
        <v>161</v>
      </c>
      <c r="B166" s="26" t="s">
        <v>97</v>
      </c>
      <c r="C166" s="26" t="s">
        <v>470</v>
      </c>
      <c r="D166" s="27">
        <v>6426238.68</v>
      </c>
      <c r="E166" s="27">
        <v>597337.38</v>
      </c>
      <c r="F166" s="28">
        <f t="shared" si="2"/>
        <v>7023576.06</v>
      </c>
      <c r="G166" s="29"/>
      <c r="H166" s="29"/>
      <c r="I166" s="31"/>
      <c r="J166" s="31"/>
      <c r="K166" s="31"/>
      <c r="L166" s="31"/>
      <c r="M166" s="29"/>
      <c r="N166" s="29"/>
      <c r="O166" s="31"/>
      <c r="P166" s="31"/>
      <c r="Q166" s="31"/>
    </row>
    <row r="167" ht="37.5" spans="1:17">
      <c r="A167" s="25">
        <v>162</v>
      </c>
      <c r="B167" s="26" t="s">
        <v>97</v>
      </c>
      <c r="C167" s="26" t="s">
        <v>472</v>
      </c>
      <c r="D167" s="27">
        <v>9358139.11</v>
      </c>
      <c r="E167" s="27">
        <v>869865.96</v>
      </c>
      <c r="F167" s="28">
        <f t="shared" si="2"/>
        <v>10228005.07</v>
      </c>
      <c r="G167" s="29"/>
      <c r="H167" s="29"/>
      <c r="I167" s="31"/>
      <c r="J167" s="31"/>
      <c r="K167" s="31"/>
      <c r="L167" s="31"/>
      <c r="M167" s="29"/>
      <c r="N167" s="29"/>
      <c r="O167" s="31"/>
      <c r="P167" s="31"/>
      <c r="Q167" s="31"/>
    </row>
    <row r="168" ht="18.75" spans="1:17">
      <c r="A168" s="25">
        <v>163</v>
      </c>
      <c r="B168" s="26" t="s">
        <v>97</v>
      </c>
      <c r="C168" s="26" t="s">
        <v>474</v>
      </c>
      <c r="D168" s="27">
        <v>5843775.09</v>
      </c>
      <c r="E168" s="27">
        <v>543195.71</v>
      </c>
      <c r="F168" s="28">
        <f t="shared" si="2"/>
        <v>6386970.8</v>
      </c>
      <c r="G168" s="29"/>
      <c r="H168" s="29"/>
      <c r="I168" s="31"/>
      <c r="J168" s="31"/>
      <c r="K168" s="31"/>
      <c r="L168" s="31"/>
      <c r="M168" s="29"/>
      <c r="N168" s="29"/>
      <c r="O168" s="31"/>
      <c r="P168" s="31"/>
      <c r="Q168" s="31"/>
    </row>
    <row r="169" ht="18.75" spans="1:17">
      <c r="A169" s="25">
        <v>164</v>
      </c>
      <c r="B169" s="26" t="s">
        <v>97</v>
      </c>
      <c r="C169" s="26" t="s">
        <v>476</v>
      </c>
      <c r="D169" s="27">
        <v>5441836.02</v>
      </c>
      <c r="E169" s="27">
        <v>505834.32</v>
      </c>
      <c r="F169" s="28">
        <f t="shared" si="2"/>
        <v>5947670.34</v>
      </c>
      <c r="G169" s="29"/>
      <c r="H169" s="29"/>
      <c r="I169" s="31"/>
      <c r="J169" s="31"/>
      <c r="K169" s="31"/>
      <c r="L169" s="31"/>
      <c r="M169" s="29"/>
      <c r="N169" s="29"/>
      <c r="O169" s="31"/>
      <c r="P169" s="31"/>
      <c r="Q169" s="31"/>
    </row>
    <row r="170" ht="18.75" spans="1:17">
      <c r="A170" s="25">
        <v>165</v>
      </c>
      <c r="B170" s="26" t="s">
        <v>97</v>
      </c>
      <c r="C170" s="26" t="s">
        <v>478</v>
      </c>
      <c r="D170" s="27">
        <v>5311747.92</v>
      </c>
      <c r="E170" s="27">
        <v>493742.26</v>
      </c>
      <c r="F170" s="28">
        <f t="shared" si="2"/>
        <v>5805490.18</v>
      </c>
      <c r="G170" s="29"/>
      <c r="H170" s="29"/>
      <c r="I170" s="31"/>
      <c r="J170" s="31"/>
      <c r="K170" s="31"/>
      <c r="L170" s="31"/>
      <c r="M170" s="29"/>
      <c r="N170" s="29"/>
      <c r="O170" s="31"/>
      <c r="P170" s="31"/>
      <c r="Q170" s="31"/>
    </row>
    <row r="171" ht="18.75" spans="1:17">
      <c r="A171" s="25">
        <v>166</v>
      </c>
      <c r="B171" s="26" t="s">
        <v>97</v>
      </c>
      <c r="C171" s="26" t="s">
        <v>480</v>
      </c>
      <c r="D171" s="27">
        <v>6074880.35</v>
      </c>
      <c r="E171" s="27">
        <v>564677.61</v>
      </c>
      <c r="F171" s="28">
        <f t="shared" si="2"/>
        <v>6639557.96</v>
      </c>
      <c r="G171" s="29"/>
      <c r="H171" s="29"/>
      <c r="I171" s="31"/>
      <c r="J171" s="31"/>
      <c r="K171" s="31"/>
      <c r="L171" s="31"/>
      <c r="M171" s="29"/>
      <c r="N171" s="29"/>
      <c r="O171" s="31"/>
      <c r="P171" s="31"/>
      <c r="Q171" s="31"/>
    </row>
    <row r="172" ht="18.75" spans="1:17">
      <c r="A172" s="25">
        <v>167</v>
      </c>
      <c r="B172" s="26" t="s">
        <v>97</v>
      </c>
      <c r="C172" s="26" t="s">
        <v>482</v>
      </c>
      <c r="D172" s="27">
        <v>5280583.88</v>
      </c>
      <c r="E172" s="27">
        <v>490845.47</v>
      </c>
      <c r="F172" s="28">
        <f t="shared" si="2"/>
        <v>5771429.35</v>
      </c>
      <c r="G172" s="29"/>
      <c r="H172" s="29"/>
      <c r="I172" s="31"/>
      <c r="J172" s="31"/>
      <c r="K172" s="31"/>
      <c r="L172" s="31"/>
      <c r="M172" s="29"/>
      <c r="N172" s="29"/>
      <c r="O172" s="31"/>
      <c r="P172" s="31"/>
      <c r="Q172" s="31"/>
    </row>
    <row r="173" ht="18.75" spans="1:17">
      <c r="A173" s="25">
        <v>168</v>
      </c>
      <c r="B173" s="26" t="s">
        <v>97</v>
      </c>
      <c r="C173" s="26" t="s">
        <v>484</v>
      </c>
      <c r="D173" s="27">
        <v>5121457.76</v>
      </c>
      <c r="E173" s="27">
        <v>476054.24</v>
      </c>
      <c r="F173" s="28">
        <f t="shared" si="2"/>
        <v>5597512</v>
      </c>
      <c r="G173" s="29"/>
      <c r="H173" s="29"/>
      <c r="I173" s="31"/>
      <c r="J173" s="31"/>
      <c r="K173" s="31"/>
      <c r="L173" s="31"/>
      <c r="M173" s="29"/>
      <c r="N173" s="29"/>
      <c r="O173" s="31"/>
      <c r="P173" s="31"/>
      <c r="Q173" s="31"/>
    </row>
    <row r="174" ht="37.5" spans="1:17">
      <c r="A174" s="25">
        <v>169</v>
      </c>
      <c r="B174" s="26" t="s">
        <v>98</v>
      </c>
      <c r="C174" s="26" t="s">
        <v>489</v>
      </c>
      <c r="D174" s="27">
        <v>5429425.43</v>
      </c>
      <c r="E174" s="27">
        <v>504680.72</v>
      </c>
      <c r="F174" s="28">
        <f t="shared" si="2"/>
        <v>5934106.15</v>
      </c>
      <c r="G174" s="29"/>
      <c r="H174" s="29"/>
      <c r="I174" s="31"/>
      <c r="J174" s="31"/>
      <c r="K174" s="31"/>
      <c r="L174" s="31"/>
      <c r="M174" s="29"/>
      <c r="N174" s="29"/>
      <c r="O174" s="31"/>
      <c r="P174" s="31"/>
      <c r="Q174" s="31"/>
    </row>
    <row r="175" ht="37.5" spans="1:17">
      <c r="A175" s="25">
        <v>170</v>
      </c>
      <c r="B175" s="26" t="s">
        <v>98</v>
      </c>
      <c r="C175" s="26" t="s">
        <v>491</v>
      </c>
      <c r="D175" s="27">
        <v>6824721.9</v>
      </c>
      <c r="E175" s="27">
        <v>634377.54</v>
      </c>
      <c r="F175" s="28">
        <f t="shared" si="2"/>
        <v>7459099.44</v>
      </c>
      <c r="G175" s="29"/>
      <c r="H175" s="29"/>
      <c r="I175" s="31"/>
      <c r="J175" s="31"/>
      <c r="K175" s="31"/>
      <c r="L175" s="31"/>
      <c r="M175" s="29"/>
      <c r="N175" s="29"/>
      <c r="O175" s="31"/>
      <c r="P175" s="31"/>
      <c r="Q175" s="31"/>
    </row>
    <row r="176" ht="37.5" spans="1:17">
      <c r="A176" s="25">
        <v>171</v>
      </c>
      <c r="B176" s="26" t="s">
        <v>98</v>
      </c>
      <c r="C176" s="26" t="s">
        <v>493</v>
      </c>
      <c r="D176" s="27">
        <v>6533268.53</v>
      </c>
      <c r="E176" s="27">
        <v>607286.11</v>
      </c>
      <c r="F176" s="28">
        <f t="shared" si="2"/>
        <v>7140554.64</v>
      </c>
      <c r="G176" s="29"/>
      <c r="H176" s="29"/>
      <c r="I176" s="31"/>
      <c r="J176" s="31"/>
      <c r="K176" s="31"/>
      <c r="L176" s="31"/>
      <c r="M176" s="29"/>
      <c r="N176" s="29"/>
      <c r="O176" s="31"/>
      <c r="P176" s="31"/>
      <c r="Q176" s="31"/>
    </row>
    <row r="177" ht="37.5" spans="1:17">
      <c r="A177" s="25">
        <v>172</v>
      </c>
      <c r="B177" s="26" t="s">
        <v>98</v>
      </c>
      <c r="C177" s="26" t="s">
        <v>495</v>
      </c>
      <c r="D177" s="27">
        <v>4215379.26</v>
      </c>
      <c r="E177" s="27">
        <v>391831.63</v>
      </c>
      <c r="F177" s="28">
        <f t="shared" si="2"/>
        <v>4607210.89</v>
      </c>
      <c r="G177" s="29"/>
      <c r="H177" s="29"/>
      <c r="I177" s="31"/>
      <c r="J177" s="31"/>
      <c r="K177" s="31"/>
      <c r="L177" s="31"/>
      <c r="M177" s="29"/>
      <c r="N177" s="29"/>
      <c r="O177" s="31"/>
      <c r="P177" s="31"/>
      <c r="Q177" s="31"/>
    </row>
    <row r="178" ht="37.5" spans="1:17">
      <c r="A178" s="25">
        <v>173</v>
      </c>
      <c r="B178" s="26" t="s">
        <v>98</v>
      </c>
      <c r="C178" s="26" t="s">
        <v>497</v>
      </c>
      <c r="D178" s="27">
        <v>5035572.32</v>
      </c>
      <c r="E178" s="27">
        <v>468070.94</v>
      </c>
      <c r="F178" s="28">
        <f t="shared" si="2"/>
        <v>5503643.26</v>
      </c>
      <c r="G178" s="29"/>
      <c r="H178" s="29"/>
      <c r="I178" s="31"/>
      <c r="J178" s="31"/>
      <c r="K178" s="31"/>
      <c r="L178" s="31"/>
      <c r="M178" s="29"/>
      <c r="N178" s="29"/>
      <c r="O178" s="31"/>
      <c r="P178" s="31"/>
      <c r="Q178" s="31"/>
    </row>
    <row r="179" ht="37.5" spans="1:17">
      <c r="A179" s="25">
        <v>174</v>
      </c>
      <c r="B179" s="26" t="s">
        <v>98</v>
      </c>
      <c r="C179" s="26" t="s">
        <v>499</v>
      </c>
      <c r="D179" s="27">
        <v>5793052.44</v>
      </c>
      <c r="E179" s="27">
        <v>538480.9</v>
      </c>
      <c r="F179" s="28">
        <f t="shared" si="2"/>
        <v>6331533.34</v>
      </c>
      <c r="G179" s="29"/>
      <c r="H179" s="29"/>
      <c r="I179" s="31"/>
      <c r="J179" s="31"/>
      <c r="K179" s="31"/>
      <c r="L179" s="31"/>
      <c r="M179" s="29"/>
      <c r="N179" s="29"/>
      <c r="O179" s="31"/>
      <c r="P179" s="31"/>
      <c r="Q179" s="31"/>
    </row>
    <row r="180" ht="37.5" spans="1:17">
      <c r="A180" s="25">
        <v>175</v>
      </c>
      <c r="B180" s="26" t="s">
        <v>98</v>
      </c>
      <c r="C180" s="26" t="s">
        <v>501</v>
      </c>
      <c r="D180" s="27">
        <v>6641429.15</v>
      </c>
      <c r="E180" s="27">
        <v>617339.95</v>
      </c>
      <c r="F180" s="28">
        <f t="shared" si="2"/>
        <v>7258769.1</v>
      </c>
      <c r="G180" s="29"/>
      <c r="H180" s="29"/>
      <c r="I180" s="31"/>
      <c r="J180" s="31"/>
      <c r="K180" s="31"/>
      <c r="L180" s="31"/>
      <c r="M180" s="29"/>
      <c r="N180" s="29"/>
      <c r="O180" s="31"/>
      <c r="P180" s="31"/>
      <c r="Q180" s="31"/>
    </row>
    <row r="181" ht="37.5" spans="1:17">
      <c r="A181" s="25">
        <v>176</v>
      </c>
      <c r="B181" s="26" t="s">
        <v>98</v>
      </c>
      <c r="C181" s="26" t="s">
        <v>503</v>
      </c>
      <c r="D181" s="27">
        <v>5261034.27</v>
      </c>
      <c r="E181" s="27">
        <v>489028.28</v>
      </c>
      <c r="F181" s="28">
        <f t="shared" si="2"/>
        <v>5750062.55</v>
      </c>
      <c r="G181" s="29"/>
      <c r="H181" s="29"/>
      <c r="I181" s="31"/>
      <c r="J181" s="31"/>
      <c r="K181" s="31"/>
      <c r="L181" s="31"/>
      <c r="M181" s="29"/>
      <c r="N181" s="29"/>
      <c r="O181" s="31"/>
      <c r="P181" s="31"/>
      <c r="Q181" s="31"/>
    </row>
    <row r="182" ht="37.5" spans="1:17">
      <c r="A182" s="25">
        <v>177</v>
      </c>
      <c r="B182" s="26" t="s">
        <v>98</v>
      </c>
      <c r="C182" s="26" t="s">
        <v>505</v>
      </c>
      <c r="D182" s="27">
        <v>5607614.06</v>
      </c>
      <c r="E182" s="27">
        <v>521243.87</v>
      </c>
      <c r="F182" s="28">
        <f t="shared" si="2"/>
        <v>6128857.93</v>
      </c>
      <c r="G182" s="29"/>
      <c r="H182" s="29"/>
      <c r="I182" s="31"/>
      <c r="J182" s="31"/>
      <c r="K182" s="31"/>
      <c r="L182" s="31"/>
      <c r="M182" s="29"/>
      <c r="N182" s="29"/>
      <c r="O182" s="31"/>
      <c r="P182" s="31"/>
      <c r="Q182" s="31"/>
    </row>
    <row r="183" ht="37.5" spans="1:17">
      <c r="A183" s="25">
        <v>178</v>
      </c>
      <c r="B183" s="26" t="s">
        <v>98</v>
      </c>
      <c r="C183" s="26" t="s">
        <v>507</v>
      </c>
      <c r="D183" s="27">
        <v>4390980.34</v>
      </c>
      <c r="E183" s="27">
        <v>408154.26</v>
      </c>
      <c r="F183" s="28">
        <f t="shared" si="2"/>
        <v>4799134.6</v>
      </c>
      <c r="G183" s="29"/>
      <c r="H183" s="29"/>
      <c r="I183" s="31"/>
      <c r="J183" s="31"/>
      <c r="K183" s="31"/>
      <c r="L183" s="31"/>
      <c r="M183" s="29"/>
      <c r="N183" s="29"/>
      <c r="O183" s="31"/>
      <c r="P183" s="31"/>
      <c r="Q183" s="31"/>
    </row>
    <row r="184" ht="37.5" spans="1:17">
      <c r="A184" s="25">
        <v>179</v>
      </c>
      <c r="B184" s="26" t="s">
        <v>98</v>
      </c>
      <c r="C184" s="26" t="s">
        <v>509</v>
      </c>
      <c r="D184" s="27">
        <v>5991430.76</v>
      </c>
      <c r="E184" s="27">
        <v>556920.73</v>
      </c>
      <c r="F184" s="28">
        <f t="shared" si="2"/>
        <v>6548351.49</v>
      </c>
      <c r="G184" s="29"/>
      <c r="H184" s="29"/>
      <c r="I184" s="31"/>
      <c r="J184" s="31"/>
      <c r="K184" s="31"/>
      <c r="L184" s="31"/>
      <c r="M184" s="29"/>
      <c r="N184" s="29"/>
      <c r="O184" s="31"/>
      <c r="P184" s="31"/>
      <c r="Q184" s="31"/>
    </row>
    <row r="185" ht="37.5" spans="1:17">
      <c r="A185" s="25">
        <v>180</v>
      </c>
      <c r="B185" s="26" t="s">
        <v>98</v>
      </c>
      <c r="C185" s="26" t="s">
        <v>511</v>
      </c>
      <c r="D185" s="27">
        <v>5170483.84</v>
      </c>
      <c r="E185" s="27">
        <v>480611.35</v>
      </c>
      <c r="F185" s="28">
        <f t="shared" si="2"/>
        <v>5651095.19</v>
      </c>
      <c r="G185" s="29"/>
      <c r="H185" s="29"/>
      <c r="I185" s="31"/>
      <c r="J185" s="31"/>
      <c r="K185" s="31"/>
      <c r="L185" s="31"/>
      <c r="M185" s="29"/>
      <c r="N185" s="29"/>
      <c r="O185" s="31"/>
      <c r="P185" s="31"/>
      <c r="Q185" s="31"/>
    </row>
    <row r="186" ht="37.5" spans="1:17">
      <c r="A186" s="25">
        <v>181</v>
      </c>
      <c r="B186" s="26" t="s">
        <v>98</v>
      </c>
      <c r="C186" s="26" t="s">
        <v>513</v>
      </c>
      <c r="D186" s="27">
        <v>5698654.44</v>
      </c>
      <c r="E186" s="27">
        <v>529706.33</v>
      </c>
      <c r="F186" s="28">
        <f t="shared" si="2"/>
        <v>6228360.77</v>
      </c>
      <c r="G186" s="29"/>
      <c r="H186" s="29"/>
      <c r="I186" s="31"/>
      <c r="J186" s="31"/>
      <c r="K186" s="31"/>
      <c r="L186" s="31"/>
      <c r="M186" s="29"/>
      <c r="N186" s="29"/>
      <c r="O186" s="31"/>
      <c r="P186" s="31"/>
      <c r="Q186" s="31"/>
    </row>
    <row r="187" ht="37.5" spans="1:17">
      <c r="A187" s="25">
        <v>182</v>
      </c>
      <c r="B187" s="26" t="s">
        <v>98</v>
      </c>
      <c r="C187" s="26" t="s">
        <v>515</v>
      </c>
      <c r="D187" s="27">
        <v>5395123.7</v>
      </c>
      <c r="E187" s="27">
        <v>501492.27</v>
      </c>
      <c r="F187" s="28">
        <f t="shared" si="2"/>
        <v>5896615.97</v>
      </c>
      <c r="G187" s="29"/>
      <c r="H187" s="29"/>
      <c r="I187" s="31"/>
      <c r="J187" s="31"/>
      <c r="K187" s="31"/>
      <c r="L187" s="31"/>
      <c r="M187" s="29"/>
      <c r="N187" s="29"/>
      <c r="O187" s="31"/>
      <c r="P187" s="31"/>
      <c r="Q187" s="31"/>
    </row>
    <row r="188" ht="37.5" spans="1:17">
      <c r="A188" s="25">
        <v>183</v>
      </c>
      <c r="B188" s="26" t="s">
        <v>98</v>
      </c>
      <c r="C188" s="26" t="s">
        <v>517</v>
      </c>
      <c r="D188" s="27">
        <v>6119662.89</v>
      </c>
      <c r="E188" s="27">
        <v>568840.28</v>
      </c>
      <c r="F188" s="28">
        <f t="shared" si="2"/>
        <v>6688503.17</v>
      </c>
      <c r="G188" s="29"/>
      <c r="H188" s="29"/>
      <c r="I188" s="31"/>
      <c r="J188" s="31"/>
      <c r="K188" s="31"/>
      <c r="L188" s="31"/>
      <c r="M188" s="29"/>
      <c r="N188" s="29"/>
      <c r="O188" s="31"/>
      <c r="P188" s="31"/>
      <c r="Q188" s="31"/>
    </row>
    <row r="189" ht="37.5" spans="1:17">
      <c r="A189" s="25">
        <v>184</v>
      </c>
      <c r="B189" s="26" t="s">
        <v>98</v>
      </c>
      <c r="C189" s="26" t="s">
        <v>519</v>
      </c>
      <c r="D189" s="27">
        <v>5751433.29</v>
      </c>
      <c r="E189" s="27">
        <v>534612.28</v>
      </c>
      <c r="F189" s="28">
        <f t="shared" si="2"/>
        <v>6286045.57</v>
      </c>
      <c r="G189" s="29"/>
      <c r="H189" s="29"/>
      <c r="I189" s="31"/>
      <c r="J189" s="31"/>
      <c r="K189" s="31"/>
      <c r="L189" s="31"/>
      <c r="M189" s="29"/>
      <c r="N189" s="29"/>
      <c r="O189" s="31"/>
      <c r="P189" s="31"/>
      <c r="Q189" s="31"/>
    </row>
    <row r="190" ht="37.5" spans="1:17">
      <c r="A190" s="25">
        <v>185</v>
      </c>
      <c r="B190" s="26" t="s">
        <v>98</v>
      </c>
      <c r="C190" s="26" t="s">
        <v>521</v>
      </c>
      <c r="D190" s="27">
        <v>5774106.74</v>
      </c>
      <c r="E190" s="27">
        <v>536719.84</v>
      </c>
      <c r="F190" s="28">
        <f t="shared" si="2"/>
        <v>6310826.58</v>
      </c>
      <c r="G190" s="29"/>
      <c r="H190" s="29"/>
      <c r="I190" s="31"/>
      <c r="J190" s="31"/>
      <c r="K190" s="31"/>
      <c r="L190" s="31"/>
      <c r="M190" s="29"/>
      <c r="N190" s="29"/>
      <c r="O190" s="31"/>
      <c r="P190" s="31"/>
      <c r="Q190" s="31"/>
    </row>
    <row r="191" ht="37.5" spans="1:17">
      <c r="A191" s="25">
        <v>186</v>
      </c>
      <c r="B191" s="26" t="s">
        <v>98</v>
      </c>
      <c r="C191" s="26" t="s">
        <v>523</v>
      </c>
      <c r="D191" s="27">
        <v>6367618.71</v>
      </c>
      <c r="E191" s="27">
        <v>591888.48</v>
      </c>
      <c r="F191" s="28">
        <f t="shared" si="2"/>
        <v>6959507.19</v>
      </c>
      <c r="G191" s="29"/>
      <c r="H191" s="29"/>
      <c r="I191" s="31"/>
      <c r="J191" s="31"/>
      <c r="K191" s="31"/>
      <c r="L191" s="31"/>
      <c r="M191" s="29"/>
      <c r="N191" s="29"/>
      <c r="O191" s="31"/>
      <c r="P191" s="31"/>
      <c r="Q191" s="31"/>
    </row>
    <row r="192" ht="37.5" spans="1:17">
      <c r="A192" s="25">
        <v>187</v>
      </c>
      <c r="B192" s="26" t="s">
        <v>99</v>
      </c>
      <c r="C192" s="26" t="s">
        <v>528</v>
      </c>
      <c r="D192" s="27">
        <v>4458996.23</v>
      </c>
      <c r="E192" s="27">
        <v>414476.53</v>
      </c>
      <c r="F192" s="28">
        <f t="shared" si="2"/>
        <v>4873472.76</v>
      </c>
      <c r="G192" s="29"/>
      <c r="H192" s="29"/>
      <c r="I192" s="31"/>
      <c r="J192" s="31"/>
      <c r="K192" s="31"/>
      <c r="L192" s="31"/>
      <c r="M192" s="29"/>
      <c r="N192" s="29"/>
      <c r="O192" s="31"/>
      <c r="P192" s="31"/>
      <c r="Q192" s="31"/>
    </row>
    <row r="193" ht="37.5" spans="1:17">
      <c r="A193" s="25">
        <v>188</v>
      </c>
      <c r="B193" s="26" t="s">
        <v>99</v>
      </c>
      <c r="C193" s="26" t="s">
        <v>530</v>
      </c>
      <c r="D193" s="27">
        <v>4860128.97</v>
      </c>
      <c r="E193" s="27">
        <v>451762.98</v>
      </c>
      <c r="F193" s="28">
        <f t="shared" si="2"/>
        <v>5311891.95</v>
      </c>
      <c r="G193" s="29"/>
      <c r="H193" s="29"/>
      <c r="I193" s="31"/>
      <c r="J193" s="31"/>
      <c r="K193" s="31"/>
      <c r="L193" s="31"/>
      <c r="M193" s="29"/>
      <c r="N193" s="29"/>
      <c r="O193" s="31"/>
      <c r="P193" s="31"/>
      <c r="Q193" s="31"/>
    </row>
    <row r="194" ht="18.75" spans="1:17">
      <c r="A194" s="25">
        <v>189</v>
      </c>
      <c r="B194" s="26" t="s">
        <v>99</v>
      </c>
      <c r="C194" s="26" t="s">
        <v>532</v>
      </c>
      <c r="D194" s="27">
        <v>4154609.36</v>
      </c>
      <c r="E194" s="27">
        <v>386182.9</v>
      </c>
      <c r="F194" s="28">
        <f t="shared" si="2"/>
        <v>4540792.26</v>
      </c>
      <c r="G194" s="29"/>
      <c r="H194" s="29"/>
      <c r="I194" s="31"/>
      <c r="J194" s="31"/>
      <c r="K194" s="31"/>
      <c r="L194" s="31"/>
      <c r="M194" s="29"/>
      <c r="N194" s="29"/>
      <c r="O194" s="31"/>
      <c r="P194" s="31"/>
      <c r="Q194" s="31"/>
    </row>
    <row r="195" ht="18.75" spans="1:17">
      <c r="A195" s="25">
        <v>190</v>
      </c>
      <c r="B195" s="26" t="s">
        <v>99</v>
      </c>
      <c r="C195" s="26" t="s">
        <v>534</v>
      </c>
      <c r="D195" s="27">
        <v>5970924.89</v>
      </c>
      <c r="E195" s="27">
        <v>555014.65</v>
      </c>
      <c r="F195" s="28">
        <f t="shared" si="2"/>
        <v>6525939.54</v>
      </c>
      <c r="G195" s="29"/>
      <c r="H195" s="29"/>
      <c r="I195" s="31"/>
      <c r="J195" s="31"/>
      <c r="K195" s="31"/>
      <c r="L195" s="31"/>
      <c r="M195" s="29"/>
      <c r="N195" s="29"/>
      <c r="O195" s="31"/>
      <c r="P195" s="31"/>
      <c r="Q195" s="31"/>
    </row>
    <row r="196" ht="18.75" spans="1:17">
      <c r="A196" s="25">
        <v>191</v>
      </c>
      <c r="B196" s="26" t="s">
        <v>99</v>
      </c>
      <c r="C196" s="26" t="s">
        <v>536</v>
      </c>
      <c r="D196" s="27">
        <v>5432613.83</v>
      </c>
      <c r="E196" s="27">
        <v>504977.09</v>
      </c>
      <c r="F196" s="28">
        <f t="shared" si="2"/>
        <v>5937590.92</v>
      </c>
      <c r="G196" s="29"/>
      <c r="H196" s="29"/>
      <c r="I196" s="31"/>
      <c r="J196" s="31"/>
      <c r="K196" s="31"/>
      <c r="L196" s="31"/>
      <c r="M196" s="29"/>
      <c r="N196" s="29"/>
      <c r="O196" s="31"/>
      <c r="P196" s="31"/>
      <c r="Q196" s="31"/>
    </row>
    <row r="197" ht="18.75" spans="1:17">
      <c r="A197" s="25">
        <v>192</v>
      </c>
      <c r="B197" s="26" t="s">
        <v>99</v>
      </c>
      <c r="C197" s="26" t="s">
        <v>538</v>
      </c>
      <c r="D197" s="27">
        <v>5564847.6</v>
      </c>
      <c r="E197" s="27">
        <v>517268.6</v>
      </c>
      <c r="F197" s="28">
        <f t="shared" si="2"/>
        <v>6082116.2</v>
      </c>
      <c r="G197" s="29"/>
      <c r="H197" s="29"/>
      <c r="I197" s="31"/>
      <c r="J197" s="31"/>
      <c r="K197" s="31"/>
      <c r="L197" s="31"/>
      <c r="M197" s="29"/>
      <c r="N197" s="29"/>
      <c r="O197" s="31"/>
      <c r="P197" s="31"/>
      <c r="Q197" s="31"/>
    </row>
    <row r="198" ht="37.5" spans="1:17">
      <c r="A198" s="25">
        <v>193</v>
      </c>
      <c r="B198" s="26" t="s">
        <v>99</v>
      </c>
      <c r="C198" s="26" t="s">
        <v>540</v>
      </c>
      <c r="D198" s="27">
        <v>5899765.3</v>
      </c>
      <c r="E198" s="27">
        <v>548400.16</v>
      </c>
      <c r="F198" s="28">
        <f t="shared" si="2"/>
        <v>6448165.46</v>
      </c>
      <c r="G198" s="29"/>
      <c r="H198" s="29"/>
      <c r="I198" s="31"/>
      <c r="J198" s="31"/>
      <c r="K198" s="31"/>
      <c r="L198" s="31"/>
      <c r="M198" s="29"/>
      <c r="N198" s="29"/>
      <c r="O198" s="31"/>
      <c r="P198" s="31"/>
      <c r="Q198" s="31"/>
    </row>
    <row r="199" ht="18.75" spans="1:17">
      <c r="A199" s="25">
        <v>194</v>
      </c>
      <c r="B199" s="26" t="s">
        <v>99</v>
      </c>
      <c r="C199" s="26" t="s">
        <v>542</v>
      </c>
      <c r="D199" s="27">
        <v>5548815.58</v>
      </c>
      <c r="E199" s="27">
        <v>515778.38</v>
      </c>
      <c r="F199" s="28">
        <f t="shared" ref="F199:F262" si="3">D199+E199</f>
        <v>6064593.96</v>
      </c>
      <c r="G199" s="29"/>
      <c r="H199" s="29"/>
      <c r="I199" s="31"/>
      <c r="J199" s="31"/>
      <c r="K199" s="31"/>
      <c r="L199" s="31"/>
      <c r="M199" s="29"/>
      <c r="N199" s="29"/>
      <c r="O199" s="31"/>
      <c r="P199" s="31"/>
      <c r="Q199" s="31"/>
    </row>
    <row r="200" ht="18.75" spans="1:17">
      <c r="A200" s="25">
        <v>195</v>
      </c>
      <c r="B200" s="26" t="s">
        <v>99</v>
      </c>
      <c r="C200" s="26" t="s">
        <v>544</v>
      </c>
      <c r="D200" s="27">
        <v>5221026.55</v>
      </c>
      <c r="E200" s="27">
        <v>485309.44</v>
      </c>
      <c r="F200" s="28">
        <f t="shared" si="3"/>
        <v>5706335.99</v>
      </c>
      <c r="G200" s="29"/>
      <c r="H200" s="29"/>
      <c r="I200" s="31"/>
      <c r="J200" s="31"/>
      <c r="K200" s="31"/>
      <c r="L200" s="31"/>
      <c r="M200" s="29"/>
      <c r="N200" s="29"/>
      <c r="O200" s="31"/>
      <c r="P200" s="31"/>
      <c r="Q200" s="31"/>
    </row>
    <row r="201" ht="18.75" spans="1:17">
      <c r="A201" s="25">
        <v>196</v>
      </c>
      <c r="B201" s="26" t="s">
        <v>99</v>
      </c>
      <c r="C201" s="26" t="s">
        <v>546</v>
      </c>
      <c r="D201" s="27">
        <v>5838272.99</v>
      </c>
      <c r="E201" s="27">
        <v>542684.28</v>
      </c>
      <c r="F201" s="28">
        <f t="shared" si="3"/>
        <v>6380957.27</v>
      </c>
      <c r="G201" s="29"/>
      <c r="H201" s="29"/>
      <c r="I201" s="31"/>
      <c r="J201" s="31"/>
      <c r="K201" s="31"/>
      <c r="L201" s="31"/>
      <c r="M201" s="29"/>
      <c r="N201" s="29"/>
      <c r="O201" s="31"/>
      <c r="P201" s="31"/>
      <c r="Q201" s="31"/>
    </row>
    <row r="202" ht="18.75" spans="1:17">
      <c r="A202" s="25">
        <v>197</v>
      </c>
      <c r="B202" s="26" t="s">
        <v>99</v>
      </c>
      <c r="C202" s="26" t="s">
        <v>548</v>
      </c>
      <c r="D202" s="27">
        <v>4905948.73</v>
      </c>
      <c r="E202" s="27">
        <v>456022.05</v>
      </c>
      <c r="F202" s="28">
        <f t="shared" si="3"/>
        <v>5361970.78</v>
      </c>
      <c r="G202" s="29"/>
      <c r="H202" s="29"/>
      <c r="I202" s="31"/>
      <c r="J202" s="31"/>
      <c r="K202" s="31"/>
      <c r="L202" s="31"/>
      <c r="M202" s="29"/>
      <c r="N202" s="29"/>
      <c r="O202" s="31"/>
      <c r="P202" s="31"/>
      <c r="Q202" s="31"/>
    </row>
    <row r="203" ht="18.75" spans="1:17">
      <c r="A203" s="25">
        <v>198</v>
      </c>
      <c r="B203" s="26" t="s">
        <v>99</v>
      </c>
      <c r="C203" s="26" t="s">
        <v>550</v>
      </c>
      <c r="D203" s="27">
        <v>5059744.16</v>
      </c>
      <c r="E203" s="27">
        <v>470317.78</v>
      </c>
      <c r="F203" s="28">
        <f t="shared" si="3"/>
        <v>5530061.94</v>
      </c>
      <c r="G203" s="29"/>
      <c r="H203" s="29"/>
      <c r="I203" s="31"/>
      <c r="J203" s="31"/>
      <c r="K203" s="31"/>
      <c r="L203" s="31"/>
      <c r="M203" s="29"/>
      <c r="N203" s="29"/>
      <c r="O203" s="31"/>
      <c r="P203" s="31"/>
      <c r="Q203" s="31"/>
    </row>
    <row r="204" ht="18.75" spans="1:17">
      <c r="A204" s="25">
        <v>199</v>
      </c>
      <c r="B204" s="26" t="s">
        <v>99</v>
      </c>
      <c r="C204" s="26" t="s">
        <v>552</v>
      </c>
      <c r="D204" s="27">
        <v>4634616.46</v>
      </c>
      <c r="E204" s="27">
        <v>430800.94</v>
      </c>
      <c r="F204" s="28">
        <f t="shared" si="3"/>
        <v>5065417.4</v>
      </c>
      <c r="G204" s="29"/>
      <c r="H204" s="29"/>
      <c r="I204" s="31"/>
      <c r="J204" s="31"/>
      <c r="K204" s="31"/>
      <c r="L204" s="31"/>
      <c r="M204" s="29"/>
      <c r="N204" s="29"/>
      <c r="O204" s="31"/>
      <c r="P204" s="31"/>
      <c r="Q204" s="31"/>
    </row>
    <row r="205" ht="37.5" spans="1:17">
      <c r="A205" s="25">
        <v>200</v>
      </c>
      <c r="B205" s="26" t="s">
        <v>99</v>
      </c>
      <c r="C205" s="26" t="s">
        <v>554</v>
      </c>
      <c r="D205" s="27">
        <v>4538981.38</v>
      </c>
      <c r="E205" s="27">
        <v>421911.38</v>
      </c>
      <c r="F205" s="28">
        <f t="shared" si="3"/>
        <v>4960892.76</v>
      </c>
      <c r="G205" s="29"/>
      <c r="H205" s="29"/>
      <c r="I205" s="31"/>
      <c r="J205" s="31"/>
      <c r="K205" s="31"/>
      <c r="L205" s="31"/>
      <c r="M205" s="29"/>
      <c r="N205" s="29"/>
      <c r="O205" s="31"/>
      <c r="P205" s="31"/>
      <c r="Q205" s="31"/>
    </row>
    <row r="206" ht="18.75" spans="1:17">
      <c r="A206" s="25">
        <v>201</v>
      </c>
      <c r="B206" s="26" t="s">
        <v>99</v>
      </c>
      <c r="C206" s="26" t="s">
        <v>556</v>
      </c>
      <c r="D206" s="27">
        <v>4925318.33</v>
      </c>
      <c r="E206" s="27">
        <v>457822.51</v>
      </c>
      <c r="F206" s="28">
        <f t="shared" si="3"/>
        <v>5383140.84</v>
      </c>
      <c r="G206" s="29"/>
      <c r="H206" s="29"/>
      <c r="I206" s="31"/>
      <c r="J206" s="31"/>
      <c r="K206" s="31"/>
      <c r="L206" s="31"/>
      <c r="M206" s="29"/>
      <c r="N206" s="29"/>
      <c r="O206" s="31"/>
      <c r="P206" s="31"/>
      <c r="Q206" s="31"/>
    </row>
    <row r="207" ht="18.75" spans="1:17">
      <c r="A207" s="25">
        <v>202</v>
      </c>
      <c r="B207" s="26" t="s">
        <v>99</v>
      </c>
      <c r="C207" s="26" t="s">
        <v>558</v>
      </c>
      <c r="D207" s="27">
        <v>4067537.66</v>
      </c>
      <c r="E207" s="27">
        <v>378089.33</v>
      </c>
      <c r="F207" s="28">
        <f t="shared" si="3"/>
        <v>4445626.99</v>
      </c>
      <c r="G207" s="29"/>
      <c r="H207" s="29"/>
      <c r="I207" s="31"/>
      <c r="J207" s="31"/>
      <c r="K207" s="31"/>
      <c r="L207" s="31"/>
      <c r="M207" s="29"/>
      <c r="N207" s="29"/>
      <c r="O207" s="31"/>
      <c r="P207" s="31"/>
      <c r="Q207" s="31"/>
    </row>
    <row r="208" ht="18.75" spans="1:17">
      <c r="A208" s="25">
        <v>203</v>
      </c>
      <c r="B208" s="26" t="s">
        <v>99</v>
      </c>
      <c r="C208" s="26" t="s">
        <v>560</v>
      </c>
      <c r="D208" s="27">
        <v>5123378.13</v>
      </c>
      <c r="E208" s="27">
        <v>476232.74</v>
      </c>
      <c r="F208" s="28">
        <f t="shared" si="3"/>
        <v>5599610.87</v>
      </c>
      <c r="G208" s="29"/>
      <c r="H208" s="29"/>
      <c r="I208" s="31"/>
      <c r="J208" s="31"/>
      <c r="K208" s="31"/>
      <c r="L208" s="31"/>
      <c r="M208" s="29"/>
      <c r="N208" s="29"/>
      <c r="O208" s="31"/>
      <c r="P208" s="31"/>
      <c r="Q208" s="31"/>
    </row>
    <row r="209" ht="18.75" spans="1:17">
      <c r="A209" s="25">
        <v>204</v>
      </c>
      <c r="B209" s="26" t="s">
        <v>99</v>
      </c>
      <c r="C209" s="26" t="s">
        <v>562</v>
      </c>
      <c r="D209" s="27">
        <v>5386701.5</v>
      </c>
      <c r="E209" s="27">
        <v>500709.41</v>
      </c>
      <c r="F209" s="28">
        <f t="shared" si="3"/>
        <v>5887410.91</v>
      </c>
      <c r="G209" s="29"/>
      <c r="H209" s="29"/>
      <c r="I209" s="31"/>
      <c r="J209" s="31"/>
      <c r="K209" s="31"/>
      <c r="L209" s="31"/>
      <c r="M209" s="29"/>
      <c r="N209" s="29"/>
      <c r="O209" s="31"/>
      <c r="P209" s="31"/>
      <c r="Q209" s="31"/>
    </row>
    <row r="210" ht="18.75" spans="1:17">
      <c r="A210" s="25">
        <v>205</v>
      </c>
      <c r="B210" s="26" t="s">
        <v>99</v>
      </c>
      <c r="C210" s="26" t="s">
        <v>564</v>
      </c>
      <c r="D210" s="27">
        <v>7034875.37</v>
      </c>
      <c r="E210" s="27">
        <v>653911.91</v>
      </c>
      <c r="F210" s="28">
        <f t="shared" si="3"/>
        <v>7688787.28</v>
      </c>
      <c r="G210" s="29"/>
      <c r="H210" s="29"/>
      <c r="I210" s="31"/>
      <c r="J210" s="31"/>
      <c r="K210" s="31"/>
      <c r="L210" s="31"/>
      <c r="M210" s="29"/>
      <c r="N210" s="29"/>
      <c r="O210" s="31"/>
      <c r="P210" s="31"/>
      <c r="Q210" s="31"/>
    </row>
    <row r="211" ht="18.75" spans="1:17">
      <c r="A211" s="25">
        <v>206</v>
      </c>
      <c r="B211" s="26" t="s">
        <v>99</v>
      </c>
      <c r="C211" s="26" t="s">
        <v>566</v>
      </c>
      <c r="D211" s="27">
        <v>5576654.41</v>
      </c>
      <c r="E211" s="27">
        <v>518366.08</v>
      </c>
      <c r="F211" s="28">
        <f t="shared" si="3"/>
        <v>6095020.49</v>
      </c>
      <c r="G211" s="29"/>
      <c r="H211" s="29"/>
      <c r="I211" s="31"/>
      <c r="J211" s="31"/>
      <c r="K211" s="31"/>
      <c r="L211" s="31"/>
      <c r="M211" s="29"/>
      <c r="N211" s="29"/>
      <c r="O211" s="31"/>
      <c r="P211" s="31"/>
      <c r="Q211" s="31"/>
    </row>
    <row r="212" ht="18.75" spans="1:17">
      <c r="A212" s="25">
        <v>207</v>
      </c>
      <c r="B212" s="26" t="s">
        <v>99</v>
      </c>
      <c r="C212" s="26" t="s">
        <v>568</v>
      </c>
      <c r="D212" s="27">
        <v>4422782.18</v>
      </c>
      <c r="E212" s="27">
        <v>411110.33</v>
      </c>
      <c r="F212" s="28">
        <f t="shared" si="3"/>
        <v>4833892.51</v>
      </c>
      <c r="G212" s="29"/>
      <c r="H212" s="29"/>
      <c r="I212" s="31"/>
      <c r="J212" s="31"/>
      <c r="K212" s="31"/>
      <c r="L212" s="31"/>
      <c r="M212" s="29"/>
      <c r="N212" s="29"/>
      <c r="O212" s="31"/>
      <c r="P212" s="31"/>
      <c r="Q212" s="31"/>
    </row>
    <row r="213" ht="18.75" spans="1:17">
      <c r="A213" s="25">
        <v>208</v>
      </c>
      <c r="B213" s="26" t="s">
        <v>99</v>
      </c>
      <c r="C213" s="26" t="s">
        <v>570</v>
      </c>
      <c r="D213" s="27">
        <v>5196710.17</v>
      </c>
      <c r="E213" s="27">
        <v>483049.17</v>
      </c>
      <c r="F213" s="28">
        <f t="shared" si="3"/>
        <v>5679759.34</v>
      </c>
      <c r="G213" s="29"/>
      <c r="H213" s="29"/>
      <c r="I213" s="31"/>
      <c r="J213" s="31"/>
      <c r="K213" s="31"/>
      <c r="L213" s="31"/>
      <c r="M213" s="29"/>
      <c r="N213" s="29"/>
      <c r="O213" s="31"/>
      <c r="P213" s="31"/>
      <c r="Q213" s="31"/>
    </row>
    <row r="214" ht="18.75" spans="1:17">
      <c r="A214" s="25">
        <v>209</v>
      </c>
      <c r="B214" s="26" t="s">
        <v>99</v>
      </c>
      <c r="C214" s="26" t="s">
        <v>572</v>
      </c>
      <c r="D214" s="27">
        <v>6458016.48</v>
      </c>
      <c r="E214" s="27">
        <v>600291.22</v>
      </c>
      <c r="F214" s="28">
        <f t="shared" si="3"/>
        <v>7058307.7</v>
      </c>
      <c r="G214" s="29"/>
      <c r="H214" s="29"/>
      <c r="I214" s="31"/>
      <c r="J214" s="31"/>
      <c r="K214" s="31"/>
      <c r="L214" s="31"/>
      <c r="M214" s="29"/>
      <c r="N214" s="29"/>
      <c r="O214" s="31"/>
      <c r="P214" s="31"/>
      <c r="Q214" s="31"/>
    </row>
    <row r="215" ht="18.75" spans="1:17">
      <c r="A215" s="25">
        <v>210</v>
      </c>
      <c r="B215" s="26" t="s">
        <v>99</v>
      </c>
      <c r="C215" s="26" t="s">
        <v>574</v>
      </c>
      <c r="D215" s="27">
        <v>5314569.12</v>
      </c>
      <c r="E215" s="27">
        <v>494004.5</v>
      </c>
      <c r="F215" s="28">
        <f t="shared" si="3"/>
        <v>5808573.62</v>
      </c>
      <c r="G215" s="29"/>
      <c r="H215" s="29"/>
      <c r="I215" s="31"/>
      <c r="J215" s="31"/>
      <c r="K215" s="31"/>
      <c r="L215" s="31"/>
      <c r="M215" s="29"/>
      <c r="N215" s="29"/>
      <c r="O215" s="31"/>
      <c r="P215" s="31"/>
      <c r="Q215" s="31"/>
    </row>
    <row r="216" ht="37.5" spans="1:17">
      <c r="A216" s="25">
        <v>211</v>
      </c>
      <c r="B216" s="26" t="s">
        <v>99</v>
      </c>
      <c r="C216" s="26" t="s">
        <v>576</v>
      </c>
      <c r="D216" s="27">
        <v>5103806.78</v>
      </c>
      <c r="E216" s="27">
        <v>474413.53</v>
      </c>
      <c r="F216" s="28">
        <f t="shared" si="3"/>
        <v>5578220.31</v>
      </c>
      <c r="G216" s="29"/>
      <c r="H216" s="29"/>
      <c r="I216" s="31"/>
      <c r="J216" s="31"/>
      <c r="K216" s="31"/>
      <c r="L216" s="31"/>
      <c r="M216" s="29"/>
      <c r="N216" s="29"/>
      <c r="O216" s="31"/>
      <c r="P216" s="31"/>
      <c r="Q216" s="31"/>
    </row>
    <row r="217" ht="18.75" spans="1:17">
      <c r="A217" s="25">
        <v>212</v>
      </c>
      <c r="B217" s="26" t="s">
        <v>100</v>
      </c>
      <c r="C217" s="26" t="s">
        <v>581</v>
      </c>
      <c r="D217" s="27">
        <v>5795714.41</v>
      </c>
      <c r="E217" s="27">
        <v>538728.33</v>
      </c>
      <c r="F217" s="28">
        <f t="shared" si="3"/>
        <v>6334442.74</v>
      </c>
      <c r="G217" s="29"/>
      <c r="H217" s="29"/>
      <c r="I217" s="31"/>
      <c r="J217" s="31"/>
      <c r="K217" s="31"/>
      <c r="L217" s="31"/>
      <c r="M217" s="29"/>
      <c r="N217" s="29"/>
      <c r="O217" s="31"/>
      <c r="P217" s="31"/>
      <c r="Q217" s="31"/>
    </row>
    <row r="218" ht="18.75" spans="1:17">
      <c r="A218" s="25">
        <v>213</v>
      </c>
      <c r="B218" s="26" t="s">
        <v>100</v>
      </c>
      <c r="C218" s="26" t="s">
        <v>583</v>
      </c>
      <c r="D218" s="27">
        <v>5442166.72</v>
      </c>
      <c r="E218" s="27">
        <v>505865.06</v>
      </c>
      <c r="F218" s="28">
        <f t="shared" si="3"/>
        <v>5948031.78</v>
      </c>
      <c r="G218" s="29"/>
      <c r="H218" s="29"/>
      <c r="I218" s="31"/>
      <c r="J218" s="31"/>
      <c r="K218" s="31"/>
      <c r="L218" s="31"/>
      <c r="M218" s="29"/>
      <c r="N218" s="29"/>
      <c r="O218" s="31"/>
      <c r="P218" s="31"/>
      <c r="Q218" s="31"/>
    </row>
    <row r="219" ht="18.75" spans="1:17">
      <c r="A219" s="25">
        <v>214</v>
      </c>
      <c r="B219" s="26" t="s">
        <v>100</v>
      </c>
      <c r="C219" s="26" t="s">
        <v>585</v>
      </c>
      <c r="D219" s="27">
        <v>5489016.23</v>
      </c>
      <c r="E219" s="27">
        <v>510219.86</v>
      </c>
      <c r="F219" s="28">
        <f t="shared" si="3"/>
        <v>5999236.09</v>
      </c>
      <c r="G219" s="29"/>
      <c r="H219" s="29"/>
      <c r="I219" s="31"/>
      <c r="J219" s="31"/>
      <c r="K219" s="31"/>
      <c r="L219" s="31"/>
      <c r="M219" s="29"/>
      <c r="N219" s="29"/>
      <c r="O219" s="31"/>
      <c r="P219" s="31"/>
      <c r="Q219" s="31"/>
    </row>
    <row r="220" ht="18.75" spans="1:17">
      <c r="A220" s="25">
        <v>215</v>
      </c>
      <c r="B220" s="26" t="s">
        <v>100</v>
      </c>
      <c r="C220" s="26" t="s">
        <v>100</v>
      </c>
      <c r="D220" s="27">
        <v>5292945.42</v>
      </c>
      <c r="E220" s="27">
        <v>491994.51</v>
      </c>
      <c r="F220" s="28">
        <f t="shared" si="3"/>
        <v>5784939.93</v>
      </c>
      <c r="G220" s="29"/>
      <c r="H220" s="29"/>
      <c r="I220" s="31"/>
      <c r="J220" s="31"/>
      <c r="K220" s="31"/>
      <c r="L220" s="31"/>
      <c r="M220" s="29"/>
      <c r="N220" s="29"/>
      <c r="O220" s="31"/>
      <c r="P220" s="31"/>
      <c r="Q220" s="31"/>
    </row>
    <row r="221" ht="18.75" spans="1:17">
      <c r="A221" s="25">
        <v>216</v>
      </c>
      <c r="B221" s="26" t="s">
        <v>100</v>
      </c>
      <c r="C221" s="26" t="s">
        <v>588</v>
      </c>
      <c r="D221" s="27">
        <v>5275769.53</v>
      </c>
      <c r="E221" s="27">
        <v>490397.96</v>
      </c>
      <c r="F221" s="28">
        <f t="shared" si="3"/>
        <v>5766167.49</v>
      </c>
      <c r="G221" s="29"/>
      <c r="H221" s="29"/>
      <c r="I221" s="31"/>
      <c r="J221" s="31"/>
      <c r="K221" s="31"/>
      <c r="L221" s="31"/>
      <c r="M221" s="29"/>
      <c r="N221" s="29"/>
      <c r="O221" s="31"/>
      <c r="P221" s="31"/>
      <c r="Q221" s="31"/>
    </row>
    <row r="222" ht="18.75" spans="1:17">
      <c r="A222" s="25">
        <v>217</v>
      </c>
      <c r="B222" s="26" t="s">
        <v>100</v>
      </c>
      <c r="C222" s="26" t="s">
        <v>590</v>
      </c>
      <c r="D222" s="27">
        <v>5483592.51</v>
      </c>
      <c r="E222" s="27">
        <v>509715.71</v>
      </c>
      <c r="F222" s="28">
        <f t="shared" si="3"/>
        <v>5993308.22</v>
      </c>
      <c r="G222" s="29"/>
      <c r="H222" s="29"/>
      <c r="I222" s="31"/>
      <c r="J222" s="31"/>
      <c r="K222" s="31"/>
      <c r="L222" s="31"/>
      <c r="M222" s="29"/>
      <c r="N222" s="29"/>
      <c r="O222" s="31"/>
      <c r="P222" s="31"/>
      <c r="Q222" s="31"/>
    </row>
    <row r="223" ht="18.75" spans="1:17">
      <c r="A223" s="25">
        <v>218</v>
      </c>
      <c r="B223" s="26" t="s">
        <v>100</v>
      </c>
      <c r="C223" s="26" t="s">
        <v>592</v>
      </c>
      <c r="D223" s="27">
        <v>6407160.11</v>
      </c>
      <c r="E223" s="27">
        <v>595563.97</v>
      </c>
      <c r="F223" s="28">
        <f t="shared" si="3"/>
        <v>7002724.08</v>
      </c>
      <c r="G223" s="29"/>
      <c r="H223" s="29"/>
      <c r="I223" s="31"/>
      <c r="J223" s="31"/>
      <c r="K223" s="31"/>
      <c r="L223" s="31"/>
      <c r="M223" s="29"/>
      <c r="N223" s="29"/>
      <c r="O223" s="31"/>
      <c r="P223" s="31"/>
      <c r="Q223" s="31"/>
    </row>
    <row r="224" ht="18.75" spans="1:17">
      <c r="A224" s="25">
        <v>219</v>
      </c>
      <c r="B224" s="26" t="s">
        <v>100</v>
      </c>
      <c r="C224" s="26" t="s">
        <v>594</v>
      </c>
      <c r="D224" s="27">
        <v>5675291.72</v>
      </c>
      <c r="E224" s="27">
        <v>527534.7</v>
      </c>
      <c r="F224" s="28">
        <f t="shared" si="3"/>
        <v>6202826.42</v>
      </c>
      <c r="G224" s="29"/>
      <c r="H224" s="29"/>
      <c r="I224" s="31"/>
      <c r="J224" s="31"/>
      <c r="K224" s="31"/>
      <c r="L224" s="31"/>
      <c r="M224" s="29"/>
      <c r="N224" s="29"/>
      <c r="O224" s="31"/>
      <c r="P224" s="31"/>
      <c r="Q224" s="31"/>
    </row>
    <row r="225" ht="18.75" spans="1:17">
      <c r="A225" s="25">
        <v>220</v>
      </c>
      <c r="B225" s="26" t="s">
        <v>100</v>
      </c>
      <c r="C225" s="26" t="s">
        <v>596</v>
      </c>
      <c r="D225" s="27">
        <v>5134779.31</v>
      </c>
      <c r="E225" s="27">
        <v>477292.51</v>
      </c>
      <c r="F225" s="28">
        <f t="shared" si="3"/>
        <v>5612071.82</v>
      </c>
      <c r="G225" s="29"/>
      <c r="H225" s="29"/>
      <c r="I225" s="31"/>
      <c r="J225" s="31"/>
      <c r="K225" s="31"/>
      <c r="L225" s="31"/>
      <c r="M225" s="29"/>
      <c r="N225" s="29"/>
      <c r="O225" s="31"/>
      <c r="P225" s="31"/>
      <c r="Q225" s="31"/>
    </row>
    <row r="226" ht="18.75" spans="1:17">
      <c r="A226" s="25">
        <v>221</v>
      </c>
      <c r="B226" s="26" t="s">
        <v>100</v>
      </c>
      <c r="C226" s="26" t="s">
        <v>598</v>
      </c>
      <c r="D226" s="27">
        <v>7132186.25</v>
      </c>
      <c r="E226" s="27">
        <v>662957.24</v>
      </c>
      <c r="F226" s="28">
        <f t="shared" si="3"/>
        <v>7795143.49</v>
      </c>
      <c r="G226" s="29"/>
      <c r="H226" s="29"/>
      <c r="I226" s="31"/>
      <c r="J226" s="31"/>
      <c r="K226" s="31"/>
      <c r="L226" s="31"/>
      <c r="M226" s="29"/>
      <c r="N226" s="29"/>
      <c r="O226" s="31"/>
      <c r="P226" s="31"/>
      <c r="Q226" s="31"/>
    </row>
    <row r="227" ht="18.75" spans="1:17">
      <c r="A227" s="25">
        <v>222</v>
      </c>
      <c r="B227" s="26" t="s">
        <v>100</v>
      </c>
      <c r="C227" s="26" t="s">
        <v>600</v>
      </c>
      <c r="D227" s="27">
        <v>5533043.59</v>
      </c>
      <c r="E227" s="27">
        <v>514312.33</v>
      </c>
      <c r="F227" s="28">
        <f t="shared" si="3"/>
        <v>6047355.92</v>
      </c>
      <c r="G227" s="29"/>
      <c r="H227" s="29"/>
      <c r="I227" s="31"/>
      <c r="J227" s="31"/>
      <c r="K227" s="31"/>
      <c r="L227" s="31"/>
      <c r="M227" s="29"/>
      <c r="N227" s="29"/>
      <c r="O227" s="31"/>
      <c r="P227" s="31"/>
      <c r="Q227" s="31"/>
    </row>
    <row r="228" ht="18.75" spans="1:17">
      <c r="A228" s="25">
        <v>223</v>
      </c>
      <c r="B228" s="26" t="s">
        <v>100</v>
      </c>
      <c r="C228" s="26" t="s">
        <v>602</v>
      </c>
      <c r="D228" s="27">
        <v>6105288.58</v>
      </c>
      <c r="E228" s="27">
        <v>567504.14</v>
      </c>
      <c r="F228" s="28">
        <f t="shared" si="3"/>
        <v>6672792.72</v>
      </c>
      <c r="G228" s="29"/>
      <c r="H228" s="29"/>
      <c r="I228" s="31"/>
      <c r="J228" s="31"/>
      <c r="K228" s="31"/>
      <c r="L228" s="31"/>
      <c r="M228" s="29"/>
      <c r="N228" s="29"/>
      <c r="O228" s="31"/>
      <c r="P228" s="31"/>
      <c r="Q228" s="31"/>
    </row>
    <row r="229" ht="18.75" spans="1:17">
      <c r="A229" s="25">
        <v>224</v>
      </c>
      <c r="B229" s="26" t="s">
        <v>100</v>
      </c>
      <c r="C229" s="26" t="s">
        <v>603</v>
      </c>
      <c r="D229" s="27">
        <v>6686805.87</v>
      </c>
      <c r="E229" s="27">
        <v>621557.85</v>
      </c>
      <c r="F229" s="28">
        <f t="shared" si="3"/>
        <v>7308363.72</v>
      </c>
      <c r="G229" s="29"/>
      <c r="H229" s="29"/>
      <c r="I229" s="31"/>
      <c r="J229" s="31"/>
      <c r="K229" s="31"/>
      <c r="L229" s="31"/>
      <c r="M229" s="29"/>
      <c r="N229" s="29"/>
      <c r="O229" s="31"/>
      <c r="P229" s="31"/>
      <c r="Q229" s="31"/>
    </row>
    <row r="230" ht="18.75" spans="1:17">
      <c r="A230" s="25">
        <v>225</v>
      </c>
      <c r="B230" s="26" t="s">
        <v>101</v>
      </c>
      <c r="C230" s="26" t="s">
        <v>608</v>
      </c>
      <c r="D230" s="27">
        <v>6942325.61</v>
      </c>
      <c r="E230" s="27">
        <v>645309.15</v>
      </c>
      <c r="F230" s="28">
        <f t="shared" si="3"/>
        <v>7587634.76</v>
      </c>
      <c r="G230" s="29"/>
      <c r="H230" s="29"/>
      <c r="I230" s="31"/>
      <c r="J230" s="31"/>
      <c r="K230" s="31"/>
      <c r="L230" s="31"/>
      <c r="M230" s="29"/>
      <c r="N230" s="29"/>
      <c r="O230" s="31"/>
      <c r="P230" s="31"/>
      <c r="Q230" s="31"/>
    </row>
    <row r="231" ht="18.75" spans="1:17">
      <c r="A231" s="25">
        <v>226</v>
      </c>
      <c r="B231" s="26" t="s">
        <v>101</v>
      </c>
      <c r="C231" s="26" t="s">
        <v>610</v>
      </c>
      <c r="D231" s="27">
        <v>6593698.69</v>
      </c>
      <c r="E231" s="27">
        <v>612903.27</v>
      </c>
      <c r="F231" s="28">
        <f t="shared" si="3"/>
        <v>7206601.96</v>
      </c>
      <c r="G231" s="29"/>
      <c r="H231" s="29"/>
      <c r="I231" s="31"/>
      <c r="J231" s="31"/>
      <c r="K231" s="31"/>
      <c r="L231" s="31"/>
      <c r="M231" s="29"/>
      <c r="N231" s="29"/>
      <c r="O231" s="31"/>
      <c r="P231" s="31"/>
      <c r="Q231" s="31"/>
    </row>
    <row r="232" ht="18.75" spans="1:17">
      <c r="A232" s="25">
        <v>227</v>
      </c>
      <c r="B232" s="26" t="s">
        <v>101</v>
      </c>
      <c r="C232" s="26" t="s">
        <v>611</v>
      </c>
      <c r="D232" s="27">
        <v>4363171.19</v>
      </c>
      <c r="E232" s="27">
        <v>405569.32</v>
      </c>
      <c r="F232" s="28">
        <f t="shared" si="3"/>
        <v>4768740.51</v>
      </c>
      <c r="G232" s="29"/>
      <c r="H232" s="29"/>
      <c r="I232" s="31"/>
      <c r="J232" s="31"/>
      <c r="K232" s="31"/>
      <c r="L232" s="31"/>
      <c r="M232" s="29"/>
      <c r="N232" s="29"/>
      <c r="O232" s="31"/>
      <c r="P232" s="31"/>
      <c r="Q232" s="31"/>
    </row>
    <row r="233" ht="37.5" spans="1:17">
      <c r="A233" s="25">
        <v>228</v>
      </c>
      <c r="B233" s="26" t="s">
        <v>101</v>
      </c>
      <c r="C233" s="26" t="s">
        <v>613</v>
      </c>
      <c r="D233" s="27">
        <v>4492013.3</v>
      </c>
      <c r="E233" s="27">
        <v>417545.56</v>
      </c>
      <c r="F233" s="28">
        <f t="shared" si="3"/>
        <v>4909558.86</v>
      </c>
      <c r="G233" s="29"/>
      <c r="H233" s="29"/>
      <c r="I233" s="31"/>
      <c r="J233" s="31"/>
      <c r="K233" s="31"/>
      <c r="L233" s="31"/>
      <c r="M233" s="29"/>
      <c r="N233" s="29"/>
      <c r="O233" s="31"/>
      <c r="P233" s="31"/>
      <c r="Q233" s="31"/>
    </row>
    <row r="234" ht="37.5" spans="1:17">
      <c r="A234" s="25">
        <v>229</v>
      </c>
      <c r="B234" s="26" t="s">
        <v>101</v>
      </c>
      <c r="C234" s="26" t="s">
        <v>615</v>
      </c>
      <c r="D234" s="27">
        <v>5378489.23</v>
      </c>
      <c r="E234" s="27">
        <v>499946.05</v>
      </c>
      <c r="F234" s="28">
        <f t="shared" si="3"/>
        <v>5878435.28</v>
      </c>
      <c r="G234" s="29"/>
      <c r="H234" s="29"/>
      <c r="I234" s="31"/>
      <c r="J234" s="31"/>
      <c r="K234" s="31"/>
      <c r="L234" s="31"/>
      <c r="M234" s="29"/>
      <c r="N234" s="29"/>
      <c r="O234" s="31"/>
      <c r="P234" s="31"/>
      <c r="Q234" s="31"/>
    </row>
    <row r="235" ht="18.75" spans="1:17">
      <c r="A235" s="25">
        <v>230</v>
      </c>
      <c r="B235" s="26" t="s">
        <v>101</v>
      </c>
      <c r="C235" s="26" t="s">
        <v>617</v>
      </c>
      <c r="D235" s="27">
        <v>4571521.4</v>
      </c>
      <c r="E235" s="27">
        <v>424936.07</v>
      </c>
      <c r="F235" s="28">
        <f t="shared" si="3"/>
        <v>4996457.47</v>
      </c>
      <c r="G235" s="29"/>
      <c r="H235" s="29"/>
      <c r="I235" s="31"/>
      <c r="J235" s="31"/>
      <c r="K235" s="31"/>
      <c r="L235" s="31"/>
      <c r="M235" s="29"/>
      <c r="N235" s="29"/>
      <c r="O235" s="31"/>
      <c r="P235" s="31"/>
      <c r="Q235" s="31"/>
    </row>
    <row r="236" ht="37.5" spans="1:17">
      <c r="A236" s="25">
        <v>231</v>
      </c>
      <c r="B236" s="26" t="s">
        <v>101</v>
      </c>
      <c r="C236" s="26" t="s">
        <v>619</v>
      </c>
      <c r="D236" s="27">
        <v>4575726.21</v>
      </c>
      <c r="E236" s="27">
        <v>425326.92</v>
      </c>
      <c r="F236" s="28">
        <f t="shared" si="3"/>
        <v>5001053.13</v>
      </c>
      <c r="G236" s="29"/>
      <c r="H236" s="29"/>
      <c r="I236" s="31"/>
      <c r="J236" s="31"/>
      <c r="K236" s="31"/>
      <c r="L236" s="31"/>
      <c r="M236" s="29"/>
      <c r="N236" s="29"/>
      <c r="O236" s="31"/>
      <c r="P236" s="31"/>
      <c r="Q236" s="31"/>
    </row>
    <row r="237" ht="18.75" spans="1:17">
      <c r="A237" s="25">
        <v>232</v>
      </c>
      <c r="B237" s="26" t="s">
        <v>101</v>
      </c>
      <c r="C237" s="26" t="s">
        <v>621</v>
      </c>
      <c r="D237" s="27">
        <v>5308223.87</v>
      </c>
      <c r="E237" s="27">
        <v>493414.69</v>
      </c>
      <c r="F237" s="28">
        <f t="shared" si="3"/>
        <v>5801638.56</v>
      </c>
      <c r="G237" s="29"/>
      <c r="H237" s="29"/>
      <c r="I237" s="31"/>
      <c r="J237" s="31"/>
      <c r="K237" s="31"/>
      <c r="L237" s="31"/>
      <c r="M237" s="29"/>
      <c r="N237" s="29"/>
      <c r="O237" s="31"/>
      <c r="P237" s="31"/>
      <c r="Q237" s="31"/>
    </row>
    <row r="238" ht="18.75" spans="1:17">
      <c r="A238" s="25">
        <v>233</v>
      </c>
      <c r="B238" s="26" t="s">
        <v>101</v>
      </c>
      <c r="C238" s="26" t="s">
        <v>623</v>
      </c>
      <c r="D238" s="27">
        <v>5842351.91</v>
      </c>
      <c r="E238" s="27">
        <v>543063.42</v>
      </c>
      <c r="F238" s="28">
        <f t="shared" si="3"/>
        <v>6385415.33</v>
      </c>
      <c r="G238" s="29"/>
      <c r="H238" s="29"/>
      <c r="I238" s="31"/>
      <c r="J238" s="31"/>
      <c r="K238" s="31"/>
      <c r="L238" s="31"/>
      <c r="M238" s="29"/>
      <c r="N238" s="29"/>
      <c r="O238" s="31"/>
      <c r="P238" s="31"/>
      <c r="Q238" s="31"/>
    </row>
    <row r="239" ht="18.75" spans="1:17">
      <c r="A239" s="25">
        <v>234</v>
      </c>
      <c r="B239" s="26" t="s">
        <v>101</v>
      </c>
      <c r="C239" s="26" t="s">
        <v>625</v>
      </c>
      <c r="D239" s="27">
        <v>4251168.34</v>
      </c>
      <c r="E239" s="27">
        <v>395158.33</v>
      </c>
      <c r="F239" s="28">
        <f t="shared" si="3"/>
        <v>4646326.67</v>
      </c>
      <c r="G239" s="29"/>
      <c r="H239" s="29"/>
      <c r="I239" s="31"/>
      <c r="J239" s="31"/>
      <c r="K239" s="31"/>
      <c r="L239" s="31"/>
      <c r="M239" s="29"/>
      <c r="N239" s="29"/>
      <c r="O239" s="31"/>
      <c r="P239" s="31"/>
      <c r="Q239" s="31"/>
    </row>
    <row r="240" ht="18.75" spans="1:17">
      <c r="A240" s="25">
        <v>235</v>
      </c>
      <c r="B240" s="26" t="s">
        <v>101</v>
      </c>
      <c r="C240" s="26" t="s">
        <v>627</v>
      </c>
      <c r="D240" s="27">
        <v>7294530.77</v>
      </c>
      <c r="E240" s="27">
        <v>678047.63</v>
      </c>
      <c r="F240" s="28">
        <f t="shared" si="3"/>
        <v>7972578.4</v>
      </c>
      <c r="G240" s="29"/>
      <c r="H240" s="29"/>
      <c r="I240" s="31"/>
      <c r="J240" s="31"/>
      <c r="K240" s="31"/>
      <c r="L240" s="31"/>
      <c r="M240" s="29"/>
      <c r="N240" s="29"/>
      <c r="O240" s="31"/>
      <c r="P240" s="31"/>
      <c r="Q240" s="31"/>
    </row>
    <row r="241" ht="18.75" spans="1:17">
      <c r="A241" s="25">
        <v>236</v>
      </c>
      <c r="B241" s="26" t="s">
        <v>101</v>
      </c>
      <c r="C241" s="26" t="s">
        <v>629</v>
      </c>
      <c r="D241" s="27">
        <v>7507232.68</v>
      </c>
      <c r="E241" s="27">
        <v>697818.88</v>
      </c>
      <c r="F241" s="28">
        <f t="shared" si="3"/>
        <v>8205051.56</v>
      </c>
      <c r="G241" s="29"/>
      <c r="H241" s="29"/>
      <c r="I241" s="31"/>
      <c r="J241" s="31"/>
      <c r="K241" s="31"/>
      <c r="L241" s="31"/>
      <c r="M241" s="29"/>
      <c r="N241" s="29"/>
      <c r="O241" s="31"/>
      <c r="P241" s="31"/>
      <c r="Q241" s="31"/>
    </row>
    <row r="242" ht="18.75" spans="1:17">
      <c r="A242" s="25">
        <v>237</v>
      </c>
      <c r="B242" s="26" t="s">
        <v>101</v>
      </c>
      <c r="C242" s="26" t="s">
        <v>631</v>
      </c>
      <c r="D242" s="27">
        <v>5884223.55</v>
      </c>
      <c r="E242" s="27">
        <v>546955.51</v>
      </c>
      <c r="F242" s="28">
        <f t="shared" si="3"/>
        <v>6431179.06</v>
      </c>
      <c r="G242" s="29"/>
      <c r="H242" s="29"/>
      <c r="I242" s="31"/>
      <c r="J242" s="31"/>
      <c r="K242" s="31"/>
      <c r="L242" s="31"/>
      <c r="M242" s="29"/>
      <c r="N242" s="29"/>
      <c r="O242" s="31"/>
      <c r="P242" s="31"/>
      <c r="Q242" s="31"/>
    </row>
    <row r="243" ht="37.5" spans="1:17">
      <c r="A243" s="25">
        <v>238</v>
      </c>
      <c r="B243" s="26" t="s">
        <v>101</v>
      </c>
      <c r="C243" s="26" t="s">
        <v>633</v>
      </c>
      <c r="D243" s="27">
        <v>5611638.14</v>
      </c>
      <c r="E243" s="27">
        <v>521617.91</v>
      </c>
      <c r="F243" s="28">
        <f t="shared" si="3"/>
        <v>6133256.05</v>
      </c>
      <c r="G243" s="29"/>
      <c r="H243" s="29"/>
      <c r="I243" s="31"/>
      <c r="J243" s="31"/>
      <c r="K243" s="31"/>
      <c r="L243" s="31"/>
      <c r="M243" s="29"/>
      <c r="N243" s="29"/>
      <c r="O243" s="31"/>
      <c r="P243" s="31"/>
      <c r="Q243" s="31"/>
    </row>
    <row r="244" ht="37.5" spans="1:17">
      <c r="A244" s="25">
        <v>239</v>
      </c>
      <c r="B244" s="26" t="s">
        <v>101</v>
      </c>
      <c r="C244" s="26" t="s">
        <v>635</v>
      </c>
      <c r="D244" s="27">
        <v>6124641.3</v>
      </c>
      <c r="E244" s="27">
        <v>569303.04</v>
      </c>
      <c r="F244" s="28">
        <f t="shared" si="3"/>
        <v>6693944.34</v>
      </c>
      <c r="G244" s="29"/>
      <c r="H244" s="29"/>
      <c r="I244" s="31"/>
      <c r="J244" s="31"/>
      <c r="K244" s="31"/>
      <c r="L244" s="31"/>
      <c r="M244" s="29"/>
      <c r="N244" s="29"/>
      <c r="O244" s="31"/>
      <c r="P244" s="31"/>
      <c r="Q244" s="31"/>
    </row>
    <row r="245" ht="18.75" spans="1:17">
      <c r="A245" s="25">
        <v>240</v>
      </c>
      <c r="B245" s="26" t="s">
        <v>101</v>
      </c>
      <c r="C245" s="26" t="s">
        <v>637</v>
      </c>
      <c r="D245" s="27">
        <v>5372582.71</v>
      </c>
      <c r="E245" s="27">
        <v>499397.03</v>
      </c>
      <c r="F245" s="28">
        <f t="shared" si="3"/>
        <v>5871979.74</v>
      </c>
      <c r="G245" s="29"/>
      <c r="H245" s="29"/>
      <c r="I245" s="31"/>
      <c r="J245" s="31"/>
      <c r="K245" s="31"/>
      <c r="L245" s="31"/>
      <c r="M245" s="29"/>
      <c r="N245" s="29"/>
      <c r="O245" s="31"/>
      <c r="P245" s="31"/>
      <c r="Q245" s="31"/>
    </row>
    <row r="246" ht="18.75" spans="1:17">
      <c r="A246" s="25">
        <v>241</v>
      </c>
      <c r="B246" s="26" t="s">
        <v>101</v>
      </c>
      <c r="C246" s="26" t="s">
        <v>639</v>
      </c>
      <c r="D246" s="27">
        <v>4406247.35</v>
      </c>
      <c r="E246" s="27">
        <v>409573.37</v>
      </c>
      <c r="F246" s="28">
        <f t="shared" si="3"/>
        <v>4815820.72</v>
      </c>
      <c r="G246" s="29"/>
      <c r="H246" s="29"/>
      <c r="I246" s="31"/>
      <c r="J246" s="31"/>
      <c r="K246" s="31"/>
      <c r="L246" s="31"/>
      <c r="M246" s="29"/>
      <c r="N246" s="29"/>
      <c r="O246" s="31"/>
      <c r="P246" s="31"/>
      <c r="Q246" s="31"/>
    </row>
    <row r="247" ht="18.75" spans="1:17">
      <c r="A247" s="25">
        <v>242</v>
      </c>
      <c r="B247" s="26" t="s">
        <v>101</v>
      </c>
      <c r="C247" s="26" t="s">
        <v>641</v>
      </c>
      <c r="D247" s="27">
        <v>5483130.3</v>
      </c>
      <c r="E247" s="27">
        <v>509672.74</v>
      </c>
      <c r="F247" s="28">
        <f t="shared" si="3"/>
        <v>5992803.04</v>
      </c>
      <c r="G247" s="29"/>
      <c r="H247" s="29"/>
      <c r="I247" s="31"/>
      <c r="J247" s="31"/>
      <c r="K247" s="31"/>
      <c r="L247" s="31"/>
      <c r="M247" s="29"/>
      <c r="N247" s="29"/>
      <c r="O247" s="31"/>
      <c r="P247" s="31"/>
      <c r="Q247" s="31"/>
    </row>
    <row r="248" ht="18.75" spans="1:17">
      <c r="A248" s="25">
        <v>243</v>
      </c>
      <c r="B248" s="26" t="s">
        <v>102</v>
      </c>
      <c r="C248" s="26" t="s">
        <v>645</v>
      </c>
      <c r="D248" s="27">
        <v>6442794.77</v>
      </c>
      <c r="E248" s="27">
        <v>598876.32</v>
      </c>
      <c r="F248" s="28">
        <f t="shared" si="3"/>
        <v>7041671.09</v>
      </c>
      <c r="G248" s="29"/>
      <c r="H248" s="29"/>
      <c r="I248" s="31"/>
      <c r="J248" s="31"/>
      <c r="K248" s="31"/>
      <c r="L248" s="31"/>
      <c r="M248" s="29"/>
      <c r="N248" s="29"/>
      <c r="O248" s="31"/>
      <c r="P248" s="31"/>
      <c r="Q248" s="31"/>
    </row>
    <row r="249" ht="18.75" spans="1:17">
      <c r="A249" s="25">
        <v>244</v>
      </c>
      <c r="B249" s="26" t="s">
        <v>102</v>
      </c>
      <c r="C249" s="26" t="s">
        <v>647</v>
      </c>
      <c r="D249" s="27">
        <v>4902531.46</v>
      </c>
      <c r="E249" s="27">
        <v>455704.41</v>
      </c>
      <c r="F249" s="28">
        <f t="shared" si="3"/>
        <v>5358235.87</v>
      </c>
      <c r="G249" s="29"/>
      <c r="H249" s="29"/>
      <c r="I249" s="31"/>
      <c r="J249" s="31"/>
      <c r="K249" s="31"/>
      <c r="L249" s="31"/>
      <c r="M249" s="29"/>
      <c r="N249" s="29"/>
      <c r="O249" s="31"/>
      <c r="P249" s="31"/>
      <c r="Q249" s="31"/>
    </row>
    <row r="250" ht="18.75" spans="1:17">
      <c r="A250" s="25">
        <v>245</v>
      </c>
      <c r="B250" s="26" t="s">
        <v>102</v>
      </c>
      <c r="C250" s="26" t="s">
        <v>649</v>
      </c>
      <c r="D250" s="27">
        <v>4674494.82</v>
      </c>
      <c r="E250" s="27">
        <v>434507.75</v>
      </c>
      <c r="F250" s="28">
        <f t="shared" si="3"/>
        <v>5109002.57</v>
      </c>
      <c r="G250" s="29"/>
      <c r="H250" s="29"/>
      <c r="I250" s="31"/>
      <c r="J250" s="31"/>
      <c r="K250" s="31"/>
      <c r="L250" s="31"/>
      <c r="M250" s="29"/>
      <c r="N250" s="29"/>
      <c r="O250" s="31"/>
      <c r="P250" s="31"/>
      <c r="Q250" s="31"/>
    </row>
    <row r="251" ht="18.75" spans="1:17">
      <c r="A251" s="25">
        <v>246</v>
      </c>
      <c r="B251" s="26" t="s">
        <v>102</v>
      </c>
      <c r="C251" s="26" t="s">
        <v>651</v>
      </c>
      <c r="D251" s="27">
        <v>4826669.67</v>
      </c>
      <c r="E251" s="27">
        <v>448652.84</v>
      </c>
      <c r="F251" s="28">
        <f t="shared" si="3"/>
        <v>5275322.51</v>
      </c>
      <c r="G251" s="29"/>
      <c r="H251" s="29"/>
      <c r="I251" s="31"/>
      <c r="J251" s="31"/>
      <c r="K251" s="31"/>
      <c r="L251" s="31"/>
      <c r="M251" s="29"/>
      <c r="N251" s="29"/>
      <c r="O251" s="31"/>
      <c r="P251" s="31"/>
      <c r="Q251" s="31"/>
    </row>
    <row r="252" ht="37.5" spans="1:17">
      <c r="A252" s="25">
        <v>247</v>
      </c>
      <c r="B252" s="26" t="s">
        <v>102</v>
      </c>
      <c r="C252" s="26" t="s">
        <v>653</v>
      </c>
      <c r="D252" s="27">
        <v>5112383.76</v>
      </c>
      <c r="E252" s="27">
        <v>475210.78</v>
      </c>
      <c r="F252" s="28">
        <f t="shared" si="3"/>
        <v>5587594.54</v>
      </c>
      <c r="G252" s="29"/>
      <c r="H252" s="29"/>
      <c r="I252" s="31"/>
      <c r="J252" s="31"/>
      <c r="K252" s="31"/>
      <c r="L252" s="31"/>
      <c r="M252" s="29"/>
      <c r="N252" s="29"/>
      <c r="O252" s="31"/>
      <c r="P252" s="31"/>
      <c r="Q252" s="31"/>
    </row>
    <row r="253" ht="18.75" spans="1:17">
      <c r="A253" s="25">
        <v>248</v>
      </c>
      <c r="B253" s="26" t="s">
        <v>102</v>
      </c>
      <c r="C253" s="26" t="s">
        <v>655</v>
      </c>
      <c r="D253" s="27">
        <v>5211606.25</v>
      </c>
      <c r="E253" s="27">
        <v>484433.8</v>
      </c>
      <c r="F253" s="28">
        <f t="shared" si="3"/>
        <v>5696040.05</v>
      </c>
      <c r="G253" s="29"/>
      <c r="H253" s="29"/>
      <c r="I253" s="31"/>
      <c r="J253" s="31"/>
      <c r="K253" s="31"/>
      <c r="L253" s="31"/>
      <c r="M253" s="29"/>
      <c r="N253" s="29"/>
      <c r="O253" s="31"/>
      <c r="P253" s="31"/>
      <c r="Q253" s="31"/>
    </row>
    <row r="254" ht="18.75" spans="1:17">
      <c r="A254" s="25">
        <v>249</v>
      </c>
      <c r="B254" s="26" t="s">
        <v>102</v>
      </c>
      <c r="C254" s="26" t="s">
        <v>657</v>
      </c>
      <c r="D254" s="27">
        <v>4294395.91</v>
      </c>
      <c r="E254" s="27">
        <v>399176.46</v>
      </c>
      <c r="F254" s="28">
        <f t="shared" si="3"/>
        <v>4693572.37</v>
      </c>
      <c r="G254" s="29"/>
      <c r="H254" s="29"/>
      <c r="I254" s="31"/>
      <c r="J254" s="31"/>
      <c r="K254" s="31"/>
      <c r="L254" s="31"/>
      <c r="M254" s="29"/>
      <c r="N254" s="29"/>
      <c r="O254" s="31"/>
      <c r="P254" s="31"/>
      <c r="Q254" s="31"/>
    </row>
    <row r="255" ht="18.75" spans="1:17">
      <c r="A255" s="25">
        <v>250</v>
      </c>
      <c r="B255" s="26" t="s">
        <v>102</v>
      </c>
      <c r="C255" s="26" t="s">
        <v>659</v>
      </c>
      <c r="D255" s="27">
        <v>5290352.23</v>
      </c>
      <c r="E255" s="27">
        <v>491753.47</v>
      </c>
      <c r="F255" s="28">
        <f t="shared" si="3"/>
        <v>5782105.7</v>
      </c>
      <c r="G255" s="29"/>
      <c r="H255" s="29"/>
      <c r="I255" s="31"/>
      <c r="J255" s="31"/>
      <c r="K255" s="31"/>
      <c r="L255" s="31"/>
      <c r="M255" s="29"/>
      <c r="N255" s="29"/>
      <c r="O255" s="31"/>
      <c r="P255" s="31"/>
      <c r="Q255" s="31"/>
    </row>
    <row r="256" ht="18.75" spans="1:17">
      <c r="A256" s="25">
        <v>251</v>
      </c>
      <c r="B256" s="26" t="s">
        <v>102</v>
      </c>
      <c r="C256" s="26" t="s">
        <v>661</v>
      </c>
      <c r="D256" s="27">
        <v>5660466.61</v>
      </c>
      <c r="E256" s="27">
        <v>526156.66</v>
      </c>
      <c r="F256" s="28">
        <f t="shared" si="3"/>
        <v>6186623.27</v>
      </c>
      <c r="G256" s="29"/>
      <c r="H256" s="29"/>
      <c r="I256" s="31"/>
      <c r="J256" s="31"/>
      <c r="K256" s="31"/>
      <c r="L256" s="31"/>
      <c r="M256" s="29"/>
      <c r="N256" s="29"/>
      <c r="O256" s="31"/>
      <c r="P256" s="31"/>
      <c r="Q256" s="31"/>
    </row>
    <row r="257" ht="18.75" spans="1:17">
      <c r="A257" s="25">
        <v>252</v>
      </c>
      <c r="B257" s="26" t="s">
        <v>102</v>
      </c>
      <c r="C257" s="26" t="s">
        <v>663</v>
      </c>
      <c r="D257" s="27">
        <v>4942830.39</v>
      </c>
      <c r="E257" s="27">
        <v>459450.31</v>
      </c>
      <c r="F257" s="28">
        <f t="shared" si="3"/>
        <v>5402280.7</v>
      </c>
      <c r="G257" s="29"/>
      <c r="H257" s="29"/>
      <c r="I257" s="31"/>
      <c r="J257" s="31"/>
      <c r="K257" s="31"/>
      <c r="L257" s="31"/>
      <c r="M257" s="29"/>
      <c r="N257" s="29"/>
      <c r="O257" s="31"/>
      <c r="P257" s="31"/>
      <c r="Q257" s="31"/>
    </row>
    <row r="258" ht="18.75" spans="1:17">
      <c r="A258" s="25">
        <v>253</v>
      </c>
      <c r="B258" s="26" t="s">
        <v>102</v>
      </c>
      <c r="C258" s="26" t="s">
        <v>665</v>
      </c>
      <c r="D258" s="27">
        <v>5297057.75</v>
      </c>
      <c r="E258" s="27">
        <v>492376.76</v>
      </c>
      <c r="F258" s="28">
        <f t="shared" si="3"/>
        <v>5789434.51</v>
      </c>
      <c r="G258" s="29"/>
      <c r="H258" s="29"/>
      <c r="I258" s="31"/>
      <c r="J258" s="31"/>
      <c r="K258" s="31"/>
      <c r="L258" s="31"/>
      <c r="M258" s="29"/>
      <c r="N258" s="29"/>
      <c r="O258" s="31"/>
      <c r="P258" s="31"/>
      <c r="Q258" s="31"/>
    </row>
    <row r="259" ht="18.75" spans="1:17">
      <c r="A259" s="25">
        <v>254</v>
      </c>
      <c r="B259" s="26" t="s">
        <v>102</v>
      </c>
      <c r="C259" s="26" t="s">
        <v>667</v>
      </c>
      <c r="D259" s="27">
        <v>3717264.77</v>
      </c>
      <c r="E259" s="27">
        <v>345530.46</v>
      </c>
      <c r="F259" s="28">
        <f t="shared" si="3"/>
        <v>4062795.23</v>
      </c>
      <c r="G259" s="29"/>
      <c r="H259" s="29"/>
      <c r="I259" s="31"/>
      <c r="J259" s="31"/>
      <c r="K259" s="31"/>
      <c r="L259" s="31"/>
      <c r="M259" s="29"/>
      <c r="N259" s="29"/>
      <c r="O259" s="31"/>
      <c r="P259" s="31"/>
      <c r="Q259" s="31"/>
    </row>
    <row r="260" ht="37.5" spans="1:17">
      <c r="A260" s="25">
        <v>255</v>
      </c>
      <c r="B260" s="26" t="s">
        <v>102</v>
      </c>
      <c r="C260" s="26" t="s">
        <v>669</v>
      </c>
      <c r="D260" s="27">
        <v>4711382.25</v>
      </c>
      <c r="E260" s="27">
        <v>437936.54</v>
      </c>
      <c r="F260" s="28">
        <f t="shared" si="3"/>
        <v>5149318.79</v>
      </c>
      <c r="G260" s="29"/>
      <c r="H260" s="29"/>
      <c r="I260" s="31"/>
      <c r="J260" s="31"/>
      <c r="K260" s="31"/>
      <c r="L260" s="31"/>
      <c r="M260" s="29"/>
      <c r="N260" s="29"/>
      <c r="O260" s="31"/>
      <c r="P260" s="31"/>
      <c r="Q260" s="31"/>
    </row>
    <row r="261" ht="18.75" spans="1:17">
      <c r="A261" s="25">
        <v>256</v>
      </c>
      <c r="B261" s="26" t="s">
        <v>102</v>
      </c>
      <c r="C261" s="26" t="s">
        <v>671</v>
      </c>
      <c r="D261" s="27">
        <v>4597541.78</v>
      </c>
      <c r="E261" s="27">
        <v>427354.74</v>
      </c>
      <c r="F261" s="28">
        <f t="shared" si="3"/>
        <v>5024896.52</v>
      </c>
      <c r="G261" s="29"/>
      <c r="H261" s="29"/>
      <c r="I261" s="31"/>
      <c r="J261" s="31"/>
      <c r="K261" s="31"/>
      <c r="L261" s="31"/>
      <c r="M261" s="29"/>
      <c r="N261" s="29"/>
      <c r="O261" s="31"/>
      <c r="P261" s="31"/>
      <c r="Q261" s="31"/>
    </row>
    <row r="262" ht="18.75" spans="1:17">
      <c r="A262" s="25">
        <v>257</v>
      </c>
      <c r="B262" s="26" t="s">
        <v>102</v>
      </c>
      <c r="C262" s="26" t="s">
        <v>673</v>
      </c>
      <c r="D262" s="27">
        <v>4930925.58</v>
      </c>
      <c r="E262" s="27">
        <v>458343.72</v>
      </c>
      <c r="F262" s="28">
        <f t="shared" si="3"/>
        <v>5389269.3</v>
      </c>
      <c r="G262" s="29"/>
      <c r="H262" s="29"/>
      <c r="I262" s="31"/>
      <c r="J262" s="31"/>
      <c r="K262" s="31"/>
      <c r="L262" s="31"/>
      <c r="M262" s="29"/>
      <c r="N262" s="29"/>
      <c r="O262" s="31"/>
      <c r="P262" s="31"/>
      <c r="Q262" s="31"/>
    </row>
    <row r="263" ht="18.75" spans="1:17">
      <c r="A263" s="25">
        <v>258</v>
      </c>
      <c r="B263" s="26" t="s">
        <v>102</v>
      </c>
      <c r="C263" s="26" t="s">
        <v>675</v>
      </c>
      <c r="D263" s="27">
        <v>4793244.26</v>
      </c>
      <c r="E263" s="27">
        <v>445545.85</v>
      </c>
      <c r="F263" s="28">
        <f t="shared" ref="F263:F326" si="4">D263+E263</f>
        <v>5238790.11</v>
      </c>
      <c r="G263" s="29"/>
      <c r="H263" s="29"/>
      <c r="I263" s="31"/>
      <c r="J263" s="31"/>
      <c r="K263" s="31"/>
      <c r="L263" s="31"/>
      <c r="M263" s="29"/>
      <c r="N263" s="29"/>
      <c r="O263" s="31"/>
      <c r="P263" s="31"/>
      <c r="Q263" s="31"/>
    </row>
    <row r="264" ht="18.75" spans="1:17">
      <c r="A264" s="25">
        <v>259</v>
      </c>
      <c r="B264" s="26" t="s">
        <v>103</v>
      </c>
      <c r="C264" s="26" t="s">
        <v>679</v>
      </c>
      <c r="D264" s="27">
        <v>6004363.87</v>
      </c>
      <c r="E264" s="27">
        <v>558122.9</v>
      </c>
      <c r="F264" s="28">
        <f t="shared" si="4"/>
        <v>6562486.77</v>
      </c>
      <c r="G264" s="29"/>
      <c r="H264" s="29"/>
      <c r="I264" s="31"/>
      <c r="J264" s="31"/>
      <c r="K264" s="31"/>
      <c r="L264" s="31"/>
      <c r="M264" s="29"/>
      <c r="N264" s="29"/>
      <c r="O264" s="31"/>
      <c r="P264" s="31"/>
      <c r="Q264" s="31"/>
    </row>
    <row r="265" ht="18.75" spans="1:17">
      <c r="A265" s="25">
        <v>260</v>
      </c>
      <c r="B265" s="26" t="s">
        <v>103</v>
      </c>
      <c r="C265" s="26" t="s">
        <v>681</v>
      </c>
      <c r="D265" s="27">
        <v>5059108.07</v>
      </c>
      <c r="E265" s="27">
        <v>470258.66</v>
      </c>
      <c r="F265" s="28">
        <f t="shared" si="4"/>
        <v>5529366.73</v>
      </c>
      <c r="G265" s="29"/>
      <c r="H265" s="29"/>
      <c r="I265" s="31"/>
      <c r="J265" s="31"/>
      <c r="K265" s="31"/>
      <c r="L265" s="31"/>
      <c r="M265" s="29"/>
      <c r="N265" s="29"/>
      <c r="O265" s="31"/>
      <c r="P265" s="31"/>
      <c r="Q265" s="31"/>
    </row>
    <row r="266" ht="18.75" spans="1:17">
      <c r="A266" s="25">
        <v>261</v>
      </c>
      <c r="B266" s="26" t="s">
        <v>103</v>
      </c>
      <c r="C266" s="26" t="s">
        <v>683</v>
      </c>
      <c r="D266" s="27">
        <v>6848038.99</v>
      </c>
      <c r="E266" s="27">
        <v>636544.93</v>
      </c>
      <c r="F266" s="28">
        <f t="shared" si="4"/>
        <v>7484583.92</v>
      </c>
      <c r="G266" s="29"/>
      <c r="H266" s="29"/>
      <c r="I266" s="31"/>
      <c r="J266" s="31"/>
      <c r="K266" s="31"/>
      <c r="L266" s="31"/>
      <c r="M266" s="29"/>
      <c r="N266" s="29"/>
      <c r="O266" s="31"/>
      <c r="P266" s="31"/>
      <c r="Q266" s="31"/>
    </row>
    <row r="267" ht="18.75" spans="1:17">
      <c r="A267" s="25">
        <v>262</v>
      </c>
      <c r="B267" s="26" t="s">
        <v>103</v>
      </c>
      <c r="C267" s="26" t="s">
        <v>685</v>
      </c>
      <c r="D267" s="27">
        <v>6437408.21</v>
      </c>
      <c r="E267" s="27">
        <v>598375.62</v>
      </c>
      <c r="F267" s="28">
        <f t="shared" si="4"/>
        <v>7035783.83</v>
      </c>
      <c r="G267" s="29"/>
      <c r="H267" s="29"/>
      <c r="I267" s="31"/>
      <c r="J267" s="31"/>
      <c r="K267" s="31"/>
      <c r="L267" s="31"/>
      <c r="M267" s="29"/>
      <c r="N267" s="29"/>
      <c r="O267" s="31"/>
      <c r="P267" s="31"/>
      <c r="Q267" s="31"/>
    </row>
    <row r="268" ht="18.75" spans="1:17">
      <c r="A268" s="25">
        <v>263</v>
      </c>
      <c r="B268" s="26" t="s">
        <v>103</v>
      </c>
      <c r="C268" s="26" t="s">
        <v>687</v>
      </c>
      <c r="D268" s="27">
        <v>6224232.39</v>
      </c>
      <c r="E268" s="27">
        <v>578560.31</v>
      </c>
      <c r="F268" s="28">
        <f t="shared" si="4"/>
        <v>6802792.7</v>
      </c>
      <c r="G268" s="29"/>
      <c r="H268" s="29"/>
      <c r="I268" s="31"/>
      <c r="J268" s="31"/>
      <c r="K268" s="31"/>
      <c r="L268" s="31"/>
      <c r="M268" s="29"/>
      <c r="N268" s="29"/>
      <c r="O268" s="31"/>
      <c r="P268" s="31"/>
      <c r="Q268" s="31"/>
    </row>
    <row r="269" ht="18.75" spans="1:17">
      <c r="A269" s="25">
        <v>264</v>
      </c>
      <c r="B269" s="26" t="s">
        <v>103</v>
      </c>
      <c r="C269" s="26" t="s">
        <v>689</v>
      </c>
      <c r="D269" s="27">
        <v>5984402.01</v>
      </c>
      <c r="E269" s="27">
        <v>556267.39</v>
      </c>
      <c r="F269" s="28">
        <f t="shared" si="4"/>
        <v>6540669.4</v>
      </c>
      <c r="G269" s="29"/>
      <c r="H269" s="29"/>
      <c r="I269" s="31"/>
      <c r="J269" s="31"/>
      <c r="K269" s="31"/>
      <c r="L269" s="31"/>
      <c r="M269" s="29"/>
      <c r="N269" s="29"/>
      <c r="O269" s="31"/>
      <c r="P269" s="31"/>
      <c r="Q269" s="31"/>
    </row>
    <row r="270" ht="18.75" spans="1:17">
      <c r="A270" s="25">
        <v>265</v>
      </c>
      <c r="B270" s="26" t="s">
        <v>103</v>
      </c>
      <c r="C270" s="26" t="s">
        <v>691</v>
      </c>
      <c r="D270" s="27">
        <v>6042366.42</v>
      </c>
      <c r="E270" s="27">
        <v>561655.35</v>
      </c>
      <c r="F270" s="28">
        <f t="shared" si="4"/>
        <v>6604021.77</v>
      </c>
      <c r="G270" s="29"/>
      <c r="H270" s="29"/>
      <c r="I270" s="31"/>
      <c r="J270" s="31"/>
      <c r="K270" s="31"/>
      <c r="L270" s="31"/>
      <c r="M270" s="29"/>
      <c r="N270" s="29"/>
      <c r="O270" s="31"/>
      <c r="P270" s="31"/>
      <c r="Q270" s="31"/>
    </row>
    <row r="271" ht="37.5" spans="1:17">
      <c r="A271" s="25">
        <v>266</v>
      </c>
      <c r="B271" s="26" t="s">
        <v>103</v>
      </c>
      <c r="C271" s="26" t="s">
        <v>693</v>
      </c>
      <c r="D271" s="27">
        <v>6539757.58</v>
      </c>
      <c r="E271" s="27">
        <v>607889.29</v>
      </c>
      <c r="F271" s="28">
        <f t="shared" si="4"/>
        <v>7147646.87</v>
      </c>
      <c r="G271" s="29"/>
      <c r="H271" s="29"/>
      <c r="I271" s="31"/>
      <c r="J271" s="31"/>
      <c r="K271" s="31"/>
      <c r="L271" s="31"/>
      <c r="M271" s="29"/>
      <c r="N271" s="29"/>
      <c r="O271" s="31"/>
      <c r="P271" s="31"/>
      <c r="Q271" s="31"/>
    </row>
    <row r="272" ht="37.5" spans="1:17">
      <c r="A272" s="25">
        <v>267</v>
      </c>
      <c r="B272" s="26" t="s">
        <v>103</v>
      </c>
      <c r="C272" s="26" t="s">
        <v>695</v>
      </c>
      <c r="D272" s="27">
        <v>5950697.71</v>
      </c>
      <c r="E272" s="27">
        <v>553134.48</v>
      </c>
      <c r="F272" s="28">
        <f t="shared" si="4"/>
        <v>6503832.19</v>
      </c>
      <c r="G272" s="29"/>
      <c r="H272" s="29"/>
      <c r="I272" s="31"/>
      <c r="J272" s="31"/>
      <c r="K272" s="31"/>
      <c r="L272" s="31"/>
      <c r="M272" s="29"/>
      <c r="N272" s="29"/>
      <c r="O272" s="31"/>
      <c r="P272" s="31"/>
      <c r="Q272" s="31"/>
    </row>
    <row r="273" ht="18.75" spans="1:17">
      <c r="A273" s="25">
        <v>268</v>
      </c>
      <c r="B273" s="26" t="s">
        <v>103</v>
      </c>
      <c r="C273" s="26" t="s">
        <v>697</v>
      </c>
      <c r="D273" s="27">
        <v>5564899.16</v>
      </c>
      <c r="E273" s="27">
        <v>517273.39</v>
      </c>
      <c r="F273" s="28">
        <f t="shared" si="4"/>
        <v>6082172.55</v>
      </c>
      <c r="G273" s="29"/>
      <c r="H273" s="29"/>
      <c r="I273" s="31"/>
      <c r="J273" s="31"/>
      <c r="K273" s="31"/>
      <c r="L273" s="31"/>
      <c r="M273" s="29"/>
      <c r="N273" s="29"/>
      <c r="O273" s="31"/>
      <c r="P273" s="31"/>
      <c r="Q273" s="31"/>
    </row>
    <row r="274" ht="18.75" spans="1:17">
      <c r="A274" s="25">
        <v>269</v>
      </c>
      <c r="B274" s="26" t="s">
        <v>103</v>
      </c>
      <c r="C274" s="26" t="s">
        <v>699</v>
      </c>
      <c r="D274" s="27">
        <v>5826075.35</v>
      </c>
      <c r="E274" s="27">
        <v>541550.47</v>
      </c>
      <c r="F274" s="28">
        <f t="shared" si="4"/>
        <v>6367625.82</v>
      </c>
      <c r="G274" s="29"/>
      <c r="H274" s="29"/>
      <c r="I274" s="31"/>
      <c r="J274" s="31"/>
      <c r="K274" s="31"/>
      <c r="L274" s="31"/>
      <c r="M274" s="29"/>
      <c r="N274" s="29"/>
      <c r="O274" s="31"/>
      <c r="P274" s="31"/>
      <c r="Q274" s="31"/>
    </row>
    <row r="275" ht="18.75" spans="1:17">
      <c r="A275" s="25">
        <v>270</v>
      </c>
      <c r="B275" s="26" t="s">
        <v>103</v>
      </c>
      <c r="C275" s="26" t="s">
        <v>701</v>
      </c>
      <c r="D275" s="27">
        <v>5656710.74</v>
      </c>
      <c r="E275" s="27">
        <v>525807.54</v>
      </c>
      <c r="F275" s="28">
        <f t="shared" si="4"/>
        <v>6182518.28</v>
      </c>
      <c r="G275" s="29"/>
      <c r="H275" s="29"/>
      <c r="I275" s="31"/>
      <c r="J275" s="31"/>
      <c r="K275" s="31"/>
      <c r="L275" s="31"/>
      <c r="M275" s="29"/>
      <c r="N275" s="29"/>
      <c r="O275" s="31"/>
      <c r="P275" s="31"/>
      <c r="Q275" s="31"/>
    </row>
    <row r="276" ht="18.75" spans="1:17">
      <c r="A276" s="25">
        <v>271</v>
      </c>
      <c r="B276" s="26" t="s">
        <v>103</v>
      </c>
      <c r="C276" s="26" t="s">
        <v>703</v>
      </c>
      <c r="D276" s="27">
        <v>7326180.4</v>
      </c>
      <c r="E276" s="27">
        <v>680989.55</v>
      </c>
      <c r="F276" s="28">
        <f t="shared" si="4"/>
        <v>8007169.95</v>
      </c>
      <c r="G276" s="29"/>
      <c r="H276" s="29"/>
      <c r="I276" s="31"/>
      <c r="J276" s="31"/>
      <c r="K276" s="31"/>
      <c r="L276" s="31"/>
      <c r="M276" s="29"/>
      <c r="N276" s="29"/>
      <c r="O276" s="31"/>
      <c r="P276" s="31"/>
      <c r="Q276" s="31"/>
    </row>
    <row r="277" ht="18.75" spans="1:17">
      <c r="A277" s="25">
        <v>272</v>
      </c>
      <c r="B277" s="26" t="s">
        <v>103</v>
      </c>
      <c r="C277" s="26" t="s">
        <v>704</v>
      </c>
      <c r="D277" s="27">
        <v>5026790.26</v>
      </c>
      <c r="E277" s="27">
        <v>467254.62</v>
      </c>
      <c r="F277" s="28">
        <f t="shared" si="4"/>
        <v>5494044.88</v>
      </c>
      <c r="G277" s="29"/>
      <c r="H277" s="29"/>
      <c r="I277" s="31"/>
      <c r="J277" s="31"/>
      <c r="K277" s="31"/>
      <c r="L277" s="31"/>
      <c r="M277" s="29"/>
      <c r="N277" s="29"/>
      <c r="O277" s="31"/>
      <c r="P277" s="31"/>
      <c r="Q277" s="31"/>
    </row>
    <row r="278" ht="18.75" spans="1:17">
      <c r="A278" s="25">
        <v>273</v>
      </c>
      <c r="B278" s="26" t="s">
        <v>103</v>
      </c>
      <c r="C278" s="26" t="s">
        <v>706</v>
      </c>
      <c r="D278" s="27">
        <v>5563843.89</v>
      </c>
      <c r="E278" s="27">
        <v>517175.3</v>
      </c>
      <c r="F278" s="28">
        <f t="shared" si="4"/>
        <v>6081019.19</v>
      </c>
      <c r="G278" s="29"/>
      <c r="H278" s="29"/>
      <c r="I278" s="31"/>
      <c r="J278" s="31"/>
      <c r="K278" s="31"/>
      <c r="L278" s="31"/>
      <c r="M278" s="29"/>
      <c r="N278" s="29"/>
      <c r="O278" s="31"/>
      <c r="P278" s="31"/>
      <c r="Q278" s="31"/>
    </row>
    <row r="279" ht="18.75" spans="1:17">
      <c r="A279" s="25">
        <v>274</v>
      </c>
      <c r="B279" s="26" t="s">
        <v>103</v>
      </c>
      <c r="C279" s="26" t="s">
        <v>708</v>
      </c>
      <c r="D279" s="27">
        <v>6317670.55</v>
      </c>
      <c r="E279" s="27">
        <v>587245.66</v>
      </c>
      <c r="F279" s="28">
        <f t="shared" si="4"/>
        <v>6904916.21</v>
      </c>
      <c r="G279" s="29"/>
      <c r="H279" s="29"/>
      <c r="I279" s="31"/>
      <c r="J279" s="31"/>
      <c r="K279" s="31"/>
      <c r="L279" s="31"/>
      <c r="M279" s="29"/>
      <c r="N279" s="29"/>
      <c r="O279" s="31"/>
      <c r="P279" s="31"/>
      <c r="Q279" s="31"/>
    </row>
    <row r="280" ht="18.75" spans="1:17">
      <c r="A280" s="25">
        <v>275</v>
      </c>
      <c r="B280" s="26" t="s">
        <v>103</v>
      </c>
      <c r="C280" s="26" t="s">
        <v>710</v>
      </c>
      <c r="D280" s="27">
        <v>5231904.36</v>
      </c>
      <c r="E280" s="27">
        <v>486320.57</v>
      </c>
      <c r="F280" s="28">
        <f t="shared" si="4"/>
        <v>5718224.93</v>
      </c>
      <c r="G280" s="29"/>
      <c r="H280" s="29"/>
      <c r="I280" s="31"/>
      <c r="J280" s="31"/>
      <c r="K280" s="31"/>
      <c r="L280" s="31"/>
      <c r="M280" s="29"/>
      <c r="N280" s="29"/>
      <c r="O280" s="31"/>
      <c r="P280" s="31"/>
      <c r="Q280" s="31"/>
    </row>
    <row r="281" ht="18.75" spans="1:17">
      <c r="A281" s="25">
        <v>276</v>
      </c>
      <c r="B281" s="26" t="s">
        <v>104</v>
      </c>
      <c r="C281" s="26" t="s">
        <v>715</v>
      </c>
      <c r="D281" s="27">
        <v>8347595.54</v>
      </c>
      <c r="E281" s="27">
        <v>775933.03</v>
      </c>
      <c r="F281" s="28">
        <f t="shared" si="4"/>
        <v>9123528.57</v>
      </c>
      <c r="G281" s="29"/>
      <c r="H281" s="29"/>
      <c r="I281" s="31"/>
      <c r="J281" s="31"/>
      <c r="K281" s="31"/>
      <c r="L281" s="31"/>
      <c r="M281" s="29"/>
      <c r="N281" s="29"/>
      <c r="O281" s="31"/>
      <c r="P281" s="31"/>
      <c r="Q281" s="31"/>
    </row>
    <row r="282" ht="18.75" spans="1:17">
      <c r="A282" s="25">
        <v>277</v>
      </c>
      <c r="B282" s="26" t="s">
        <v>104</v>
      </c>
      <c r="C282" s="26" t="s">
        <v>717</v>
      </c>
      <c r="D282" s="27">
        <v>6062295.13</v>
      </c>
      <c r="E282" s="27">
        <v>563507.78</v>
      </c>
      <c r="F282" s="28">
        <f t="shared" si="4"/>
        <v>6625802.91</v>
      </c>
      <c r="G282" s="29"/>
      <c r="H282" s="29"/>
      <c r="I282" s="31"/>
      <c r="J282" s="31"/>
      <c r="K282" s="31"/>
      <c r="L282" s="31"/>
      <c r="M282" s="29"/>
      <c r="N282" s="29"/>
      <c r="O282" s="31"/>
      <c r="P282" s="31"/>
      <c r="Q282" s="31"/>
    </row>
    <row r="283" ht="18.75" spans="1:17">
      <c r="A283" s="25">
        <v>278</v>
      </c>
      <c r="B283" s="26" t="s">
        <v>104</v>
      </c>
      <c r="C283" s="26" t="s">
        <v>719</v>
      </c>
      <c r="D283" s="27">
        <v>6101566.86</v>
      </c>
      <c r="E283" s="27">
        <v>567158.2</v>
      </c>
      <c r="F283" s="28">
        <f t="shared" si="4"/>
        <v>6668725.06</v>
      </c>
      <c r="G283" s="29"/>
      <c r="H283" s="29"/>
      <c r="I283" s="31"/>
      <c r="J283" s="31"/>
      <c r="K283" s="31"/>
      <c r="L283" s="31"/>
      <c r="M283" s="29"/>
      <c r="N283" s="29"/>
      <c r="O283" s="31"/>
      <c r="P283" s="31"/>
      <c r="Q283" s="31"/>
    </row>
    <row r="284" ht="18.75" spans="1:17">
      <c r="A284" s="25">
        <v>279</v>
      </c>
      <c r="B284" s="26" t="s">
        <v>104</v>
      </c>
      <c r="C284" s="26" t="s">
        <v>721</v>
      </c>
      <c r="D284" s="27">
        <v>6648480.43</v>
      </c>
      <c r="E284" s="27">
        <v>617995.39</v>
      </c>
      <c r="F284" s="28">
        <f t="shared" si="4"/>
        <v>7266475.82</v>
      </c>
      <c r="G284" s="29"/>
      <c r="H284" s="29"/>
      <c r="I284" s="31"/>
      <c r="J284" s="31"/>
      <c r="K284" s="31"/>
      <c r="L284" s="31"/>
      <c r="M284" s="29"/>
      <c r="N284" s="29"/>
      <c r="O284" s="31"/>
      <c r="P284" s="31"/>
      <c r="Q284" s="31"/>
    </row>
    <row r="285" ht="18.75" spans="1:17">
      <c r="A285" s="25">
        <v>280</v>
      </c>
      <c r="B285" s="26" t="s">
        <v>104</v>
      </c>
      <c r="C285" s="26" t="s">
        <v>723</v>
      </c>
      <c r="D285" s="27">
        <v>6466557.11</v>
      </c>
      <c r="E285" s="27">
        <v>601085.09</v>
      </c>
      <c r="F285" s="28">
        <f t="shared" si="4"/>
        <v>7067642.2</v>
      </c>
      <c r="G285" s="29"/>
      <c r="H285" s="29"/>
      <c r="I285" s="31"/>
      <c r="J285" s="31"/>
      <c r="K285" s="31"/>
      <c r="L285" s="31"/>
      <c r="M285" s="29"/>
      <c r="N285" s="29"/>
      <c r="O285" s="31"/>
      <c r="P285" s="31"/>
      <c r="Q285" s="31"/>
    </row>
    <row r="286" ht="18.75" spans="1:17">
      <c r="A286" s="25">
        <v>281</v>
      </c>
      <c r="B286" s="26" t="s">
        <v>104</v>
      </c>
      <c r="C286" s="26" t="s">
        <v>104</v>
      </c>
      <c r="D286" s="27">
        <v>7041259.25</v>
      </c>
      <c r="E286" s="27">
        <v>654505.31</v>
      </c>
      <c r="F286" s="28">
        <f t="shared" si="4"/>
        <v>7695764.56</v>
      </c>
      <c r="G286" s="29"/>
      <c r="H286" s="29"/>
      <c r="I286" s="31"/>
      <c r="J286" s="31"/>
      <c r="K286" s="31"/>
      <c r="L286" s="31"/>
      <c r="M286" s="29"/>
      <c r="N286" s="29"/>
      <c r="O286" s="31"/>
      <c r="P286" s="31"/>
      <c r="Q286" s="31"/>
    </row>
    <row r="287" ht="18.75" spans="1:17">
      <c r="A287" s="25">
        <v>282</v>
      </c>
      <c r="B287" s="26" t="s">
        <v>104</v>
      </c>
      <c r="C287" s="26" t="s">
        <v>726</v>
      </c>
      <c r="D287" s="27">
        <v>5520997.92</v>
      </c>
      <c r="E287" s="27">
        <v>513192.65</v>
      </c>
      <c r="F287" s="28">
        <f t="shared" si="4"/>
        <v>6034190.57</v>
      </c>
      <c r="G287" s="29"/>
      <c r="H287" s="29"/>
      <c r="I287" s="31"/>
      <c r="J287" s="31"/>
      <c r="K287" s="31"/>
      <c r="L287" s="31"/>
      <c r="M287" s="29"/>
      <c r="N287" s="29"/>
      <c r="O287" s="31"/>
      <c r="P287" s="31"/>
      <c r="Q287" s="31"/>
    </row>
    <row r="288" ht="18.75" spans="1:17">
      <c r="A288" s="25">
        <v>283</v>
      </c>
      <c r="B288" s="26" t="s">
        <v>104</v>
      </c>
      <c r="C288" s="26" t="s">
        <v>728</v>
      </c>
      <c r="D288" s="27">
        <v>5922287.24</v>
      </c>
      <c r="E288" s="27">
        <v>550493.64</v>
      </c>
      <c r="F288" s="28">
        <f t="shared" si="4"/>
        <v>6472780.88</v>
      </c>
      <c r="G288" s="29"/>
      <c r="H288" s="29"/>
      <c r="I288" s="31"/>
      <c r="J288" s="31"/>
      <c r="K288" s="31"/>
      <c r="L288" s="31"/>
      <c r="M288" s="29"/>
      <c r="N288" s="29"/>
      <c r="O288" s="31"/>
      <c r="P288" s="31"/>
      <c r="Q288" s="31"/>
    </row>
    <row r="289" ht="18.75" spans="1:17">
      <c r="A289" s="25">
        <v>284</v>
      </c>
      <c r="B289" s="26" t="s">
        <v>104</v>
      </c>
      <c r="C289" s="26" t="s">
        <v>730</v>
      </c>
      <c r="D289" s="27">
        <v>5399245.81</v>
      </c>
      <c r="E289" s="27">
        <v>501875.44</v>
      </c>
      <c r="F289" s="28">
        <f t="shared" si="4"/>
        <v>5901121.25</v>
      </c>
      <c r="G289" s="29"/>
      <c r="H289" s="29"/>
      <c r="I289" s="31"/>
      <c r="J289" s="31"/>
      <c r="K289" s="31"/>
      <c r="L289" s="31"/>
      <c r="M289" s="29"/>
      <c r="N289" s="29"/>
      <c r="O289" s="31"/>
      <c r="P289" s="31"/>
      <c r="Q289" s="31"/>
    </row>
    <row r="290" ht="18.75" spans="1:17">
      <c r="A290" s="25">
        <v>285</v>
      </c>
      <c r="B290" s="26" t="s">
        <v>104</v>
      </c>
      <c r="C290" s="26" t="s">
        <v>732</v>
      </c>
      <c r="D290" s="27">
        <v>5120501.14</v>
      </c>
      <c r="E290" s="27">
        <v>475965.32</v>
      </c>
      <c r="F290" s="28">
        <f t="shared" si="4"/>
        <v>5596466.46</v>
      </c>
      <c r="G290" s="29"/>
      <c r="H290" s="29"/>
      <c r="I290" s="31"/>
      <c r="J290" s="31"/>
      <c r="K290" s="31"/>
      <c r="L290" s="31"/>
      <c r="M290" s="29"/>
      <c r="N290" s="29"/>
      <c r="O290" s="31"/>
      <c r="P290" s="31"/>
      <c r="Q290" s="31"/>
    </row>
    <row r="291" ht="18.75" spans="1:17">
      <c r="A291" s="25">
        <v>286</v>
      </c>
      <c r="B291" s="26" t="s">
        <v>104</v>
      </c>
      <c r="C291" s="26" t="s">
        <v>734</v>
      </c>
      <c r="D291" s="27">
        <v>6988653.63</v>
      </c>
      <c r="E291" s="27">
        <v>649615.47</v>
      </c>
      <c r="F291" s="28">
        <f t="shared" si="4"/>
        <v>7638269.1</v>
      </c>
      <c r="G291" s="29"/>
      <c r="H291" s="29"/>
      <c r="I291" s="31"/>
      <c r="J291" s="31"/>
      <c r="K291" s="31"/>
      <c r="L291" s="31"/>
      <c r="M291" s="29"/>
      <c r="N291" s="29"/>
      <c r="O291" s="31"/>
      <c r="P291" s="31"/>
      <c r="Q291" s="31"/>
    </row>
    <row r="292" ht="18.75" spans="1:17">
      <c r="A292" s="25">
        <v>287</v>
      </c>
      <c r="B292" s="26" t="s">
        <v>105</v>
      </c>
      <c r="C292" s="26" t="s">
        <v>739</v>
      </c>
      <c r="D292" s="27">
        <v>5463003.81</v>
      </c>
      <c r="E292" s="27">
        <v>507801.93</v>
      </c>
      <c r="F292" s="28">
        <f t="shared" si="4"/>
        <v>5970805.74</v>
      </c>
      <c r="G292" s="29"/>
      <c r="H292" s="29"/>
      <c r="I292" s="31"/>
      <c r="J292" s="31"/>
      <c r="K292" s="31"/>
      <c r="L292" s="31"/>
      <c r="M292" s="29"/>
      <c r="N292" s="29"/>
      <c r="O292" s="31"/>
      <c r="P292" s="31"/>
      <c r="Q292" s="31"/>
    </row>
    <row r="293" ht="18.75" spans="1:17">
      <c r="A293" s="25">
        <v>288</v>
      </c>
      <c r="B293" s="26" t="s">
        <v>105</v>
      </c>
      <c r="C293" s="26" t="s">
        <v>741</v>
      </c>
      <c r="D293" s="27">
        <v>5140961.96</v>
      </c>
      <c r="E293" s="27">
        <v>477867.21</v>
      </c>
      <c r="F293" s="28">
        <f t="shared" si="4"/>
        <v>5618829.17</v>
      </c>
      <c r="G293" s="29"/>
      <c r="H293" s="29"/>
      <c r="I293" s="31"/>
      <c r="J293" s="31"/>
      <c r="K293" s="31"/>
      <c r="L293" s="31"/>
      <c r="M293" s="29"/>
      <c r="N293" s="29"/>
      <c r="O293" s="31"/>
      <c r="P293" s="31"/>
      <c r="Q293" s="31"/>
    </row>
    <row r="294" ht="18.75" spans="1:17">
      <c r="A294" s="25">
        <v>289</v>
      </c>
      <c r="B294" s="26" t="s">
        <v>105</v>
      </c>
      <c r="C294" s="26" t="s">
        <v>743</v>
      </c>
      <c r="D294" s="27">
        <v>4722948.17</v>
      </c>
      <c r="E294" s="27">
        <v>439011.63</v>
      </c>
      <c r="F294" s="28">
        <f t="shared" si="4"/>
        <v>5161959.8</v>
      </c>
      <c r="G294" s="29"/>
      <c r="H294" s="29"/>
      <c r="I294" s="31"/>
      <c r="J294" s="31"/>
      <c r="K294" s="31"/>
      <c r="L294" s="31"/>
      <c r="M294" s="29"/>
      <c r="N294" s="29"/>
      <c r="O294" s="31"/>
      <c r="P294" s="31"/>
      <c r="Q294" s="31"/>
    </row>
    <row r="295" ht="37.5" spans="1:17">
      <c r="A295" s="25">
        <v>290</v>
      </c>
      <c r="B295" s="26" t="s">
        <v>105</v>
      </c>
      <c r="C295" s="26" t="s">
        <v>745</v>
      </c>
      <c r="D295" s="27">
        <v>5023219.71</v>
      </c>
      <c r="E295" s="27">
        <v>466922.73</v>
      </c>
      <c r="F295" s="28">
        <f t="shared" si="4"/>
        <v>5490142.44</v>
      </c>
      <c r="G295" s="29"/>
      <c r="H295" s="29"/>
      <c r="I295" s="31"/>
      <c r="J295" s="31"/>
      <c r="K295" s="31"/>
      <c r="L295" s="31"/>
      <c r="M295" s="29"/>
      <c r="N295" s="29"/>
      <c r="O295" s="31"/>
      <c r="P295" s="31"/>
      <c r="Q295" s="31"/>
    </row>
    <row r="296" ht="18.75" spans="1:17">
      <c r="A296" s="25">
        <v>291</v>
      </c>
      <c r="B296" s="26" t="s">
        <v>105</v>
      </c>
      <c r="C296" s="26" t="s">
        <v>747</v>
      </c>
      <c r="D296" s="27">
        <v>5386430.19</v>
      </c>
      <c r="E296" s="27">
        <v>500684.19</v>
      </c>
      <c r="F296" s="28">
        <f t="shared" si="4"/>
        <v>5887114.38</v>
      </c>
      <c r="G296" s="29"/>
      <c r="H296" s="29"/>
      <c r="I296" s="31"/>
      <c r="J296" s="31"/>
      <c r="K296" s="31"/>
      <c r="L296" s="31"/>
      <c r="M296" s="29"/>
      <c r="N296" s="29"/>
      <c r="O296" s="31"/>
      <c r="P296" s="31"/>
      <c r="Q296" s="31"/>
    </row>
    <row r="297" ht="18.75" spans="1:17">
      <c r="A297" s="25">
        <v>292</v>
      </c>
      <c r="B297" s="26" t="s">
        <v>105</v>
      </c>
      <c r="C297" s="26" t="s">
        <v>749</v>
      </c>
      <c r="D297" s="27">
        <v>5404466.51</v>
      </c>
      <c r="E297" s="27">
        <v>502360.72</v>
      </c>
      <c r="F297" s="28">
        <f t="shared" si="4"/>
        <v>5906827.23</v>
      </c>
      <c r="G297" s="29"/>
      <c r="H297" s="29"/>
      <c r="I297" s="31"/>
      <c r="J297" s="31"/>
      <c r="K297" s="31"/>
      <c r="L297" s="31"/>
      <c r="M297" s="29"/>
      <c r="N297" s="29"/>
      <c r="O297" s="31"/>
      <c r="P297" s="31"/>
      <c r="Q297" s="31"/>
    </row>
    <row r="298" ht="18.75" spans="1:17">
      <c r="A298" s="25">
        <v>293</v>
      </c>
      <c r="B298" s="26" t="s">
        <v>105</v>
      </c>
      <c r="C298" s="26" t="s">
        <v>751</v>
      </c>
      <c r="D298" s="27">
        <v>4837282.57</v>
      </c>
      <c r="E298" s="27">
        <v>449639.34</v>
      </c>
      <c r="F298" s="28">
        <f t="shared" si="4"/>
        <v>5286921.91</v>
      </c>
      <c r="G298" s="29"/>
      <c r="H298" s="29"/>
      <c r="I298" s="31"/>
      <c r="J298" s="31"/>
      <c r="K298" s="31"/>
      <c r="L298" s="31"/>
      <c r="M298" s="29"/>
      <c r="N298" s="29"/>
      <c r="O298" s="31"/>
      <c r="P298" s="31"/>
      <c r="Q298" s="31"/>
    </row>
    <row r="299" ht="18.75" spans="1:17">
      <c r="A299" s="25">
        <v>294</v>
      </c>
      <c r="B299" s="26" t="s">
        <v>105</v>
      </c>
      <c r="C299" s="26" t="s">
        <v>753</v>
      </c>
      <c r="D299" s="27">
        <v>5123684.09</v>
      </c>
      <c r="E299" s="27">
        <v>476261.18</v>
      </c>
      <c r="F299" s="28">
        <f t="shared" si="4"/>
        <v>5599945.27</v>
      </c>
      <c r="G299" s="29"/>
      <c r="H299" s="29"/>
      <c r="I299" s="31"/>
      <c r="J299" s="31"/>
      <c r="K299" s="31"/>
      <c r="L299" s="31"/>
      <c r="M299" s="29"/>
      <c r="N299" s="29"/>
      <c r="O299" s="31"/>
      <c r="P299" s="31"/>
      <c r="Q299" s="31"/>
    </row>
    <row r="300" ht="18.75" spans="1:17">
      <c r="A300" s="25">
        <v>295</v>
      </c>
      <c r="B300" s="26" t="s">
        <v>105</v>
      </c>
      <c r="C300" s="26" t="s">
        <v>755</v>
      </c>
      <c r="D300" s="27">
        <v>5764558.99</v>
      </c>
      <c r="E300" s="27">
        <v>535832.35</v>
      </c>
      <c r="F300" s="28">
        <f t="shared" si="4"/>
        <v>6300391.34</v>
      </c>
      <c r="G300" s="29"/>
      <c r="H300" s="29"/>
      <c r="I300" s="31"/>
      <c r="J300" s="31"/>
      <c r="K300" s="31"/>
      <c r="L300" s="31"/>
      <c r="M300" s="29"/>
      <c r="N300" s="29"/>
      <c r="O300" s="31"/>
      <c r="P300" s="31"/>
      <c r="Q300" s="31"/>
    </row>
    <row r="301" ht="18.75" spans="1:17">
      <c r="A301" s="25">
        <v>296</v>
      </c>
      <c r="B301" s="26" t="s">
        <v>105</v>
      </c>
      <c r="C301" s="26" t="s">
        <v>757</v>
      </c>
      <c r="D301" s="27">
        <v>5095063.36</v>
      </c>
      <c r="E301" s="27">
        <v>473600.8</v>
      </c>
      <c r="F301" s="28">
        <f t="shared" si="4"/>
        <v>5568664.16</v>
      </c>
      <c r="G301" s="29"/>
      <c r="H301" s="29"/>
      <c r="I301" s="31"/>
      <c r="J301" s="31"/>
      <c r="K301" s="31"/>
      <c r="L301" s="31"/>
      <c r="M301" s="29"/>
      <c r="N301" s="29"/>
      <c r="O301" s="31"/>
      <c r="P301" s="31"/>
      <c r="Q301" s="31"/>
    </row>
    <row r="302" ht="18.75" spans="1:17">
      <c r="A302" s="25">
        <v>297</v>
      </c>
      <c r="B302" s="26" t="s">
        <v>105</v>
      </c>
      <c r="C302" s="26" t="s">
        <v>759</v>
      </c>
      <c r="D302" s="27">
        <v>6284546.82</v>
      </c>
      <c r="E302" s="27">
        <v>584166.71</v>
      </c>
      <c r="F302" s="28">
        <f t="shared" si="4"/>
        <v>6868713.53</v>
      </c>
      <c r="G302" s="29"/>
      <c r="H302" s="29"/>
      <c r="I302" s="31"/>
      <c r="J302" s="31"/>
      <c r="K302" s="31"/>
      <c r="L302" s="31"/>
      <c r="M302" s="29"/>
      <c r="N302" s="29"/>
      <c r="O302" s="31"/>
      <c r="P302" s="31"/>
      <c r="Q302" s="31"/>
    </row>
    <row r="303" ht="18.75" spans="1:17">
      <c r="A303" s="25">
        <v>298</v>
      </c>
      <c r="B303" s="26" t="s">
        <v>105</v>
      </c>
      <c r="C303" s="26" t="s">
        <v>761</v>
      </c>
      <c r="D303" s="27">
        <v>5337436.6</v>
      </c>
      <c r="E303" s="27">
        <v>496130.09</v>
      </c>
      <c r="F303" s="28">
        <f t="shared" si="4"/>
        <v>5833566.69</v>
      </c>
      <c r="G303" s="29"/>
      <c r="H303" s="29"/>
      <c r="I303" s="31"/>
      <c r="J303" s="31"/>
      <c r="K303" s="31"/>
      <c r="L303" s="31"/>
      <c r="M303" s="29"/>
      <c r="N303" s="29"/>
      <c r="O303" s="31"/>
      <c r="P303" s="31"/>
      <c r="Q303" s="31"/>
    </row>
    <row r="304" ht="18.75" spans="1:17">
      <c r="A304" s="25">
        <v>299</v>
      </c>
      <c r="B304" s="26" t="s">
        <v>105</v>
      </c>
      <c r="C304" s="26" t="s">
        <v>763</v>
      </c>
      <c r="D304" s="27">
        <v>4821702.03</v>
      </c>
      <c r="E304" s="27">
        <v>448191.08</v>
      </c>
      <c r="F304" s="28">
        <f t="shared" si="4"/>
        <v>5269893.11</v>
      </c>
      <c r="G304" s="29"/>
      <c r="H304" s="29"/>
      <c r="I304" s="31"/>
      <c r="J304" s="31"/>
      <c r="K304" s="31"/>
      <c r="L304" s="31"/>
      <c r="M304" s="29"/>
      <c r="N304" s="29"/>
      <c r="O304" s="31"/>
      <c r="P304" s="31"/>
      <c r="Q304" s="31"/>
    </row>
    <row r="305" ht="18.75" spans="1:17">
      <c r="A305" s="25">
        <v>300</v>
      </c>
      <c r="B305" s="26" t="s">
        <v>105</v>
      </c>
      <c r="C305" s="26" t="s">
        <v>765</v>
      </c>
      <c r="D305" s="27">
        <v>4692301.44</v>
      </c>
      <c r="E305" s="27">
        <v>436162.92</v>
      </c>
      <c r="F305" s="28">
        <f t="shared" si="4"/>
        <v>5128464.36</v>
      </c>
      <c r="G305" s="29"/>
      <c r="H305" s="29"/>
      <c r="I305" s="31"/>
      <c r="J305" s="31"/>
      <c r="K305" s="31"/>
      <c r="L305" s="31"/>
      <c r="M305" s="29"/>
      <c r="N305" s="29"/>
      <c r="O305" s="31"/>
      <c r="P305" s="31"/>
      <c r="Q305" s="31"/>
    </row>
    <row r="306" ht="18.75" spans="1:17">
      <c r="A306" s="25">
        <v>301</v>
      </c>
      <c r="B306" s="26" t="s">
        <v>105</v>
      </c>
      <c r="C306" s="26" t="s">
        <v>767</v>
      </c>
      <c r="D306" s="27">
        <v>4180096.78</v>
      </c>
      <c r="E306" s="27">
        <v>388552.03</v>
      </c>
      <c r="F306" s="28">
        <f t="shared" si="4"/>
        <v>4568648.81</v>
      </c>
      <c r="G306" s="29"/>
      <c r="H306" s="29"/>
      <c r="I306" s="31"/>
      <c r="J306" s="31"/>
      <c r="K306" s="31"/>
      <c r="L306" s="31"/>
      <c r="M306" s="29"/>
      <c r="N306" s="29"/>
      <c r="O306" s="31"/>
      <c r="P306" s="31"/>
      <c r="Q306" s="31"/>
    </row>
    <row r="307" ht="18.75" spans="1:17">
      <c r="A307" s="25">
        <v>302</v>
      </c>
      <c r="B307" s="26" t="s">
        <v>105</v>
      </c>
      <c r="C307" s="26" t="s">
        <v>769</v>
      </c>
      <c r="D307" s="27">
        <v>4531170.32</v>
      </c>
      <c r="E307" s="27">
        <v>421185.32</v>
      </c>
      <c r="F307" s="28">
        <f t="shared" si="4"/>
        <v>4952355.64</v>
      </c>
      <c r="G307" s="29"/>
      <c r="H307" s="29"/>
      <c r="I307" s="31"/>
      <c r="J307" s="31"/>
      <c r="K307" s="31"/>
      <c r="L307" s="31"/>
      <c r="M307" s="29"/>
      <c r="N307" s="29"/>
      <c r="O307" s="31"/>
      <c r="P307" s="31"/>
      <c r="Q307" s="31"/>
    </row>
    <row r="308" ht="18.75" spans="1:17">
      <c r="A308" s="25">
        <v>303</v>
      </c>
      <c r="B308" s="26" t="s">
        <v>105</v>
      </c>
      <c r="C308" s="26" t="s">
        <v>771</v>
      </c>
      <c r="D308" s="27">
        <v>5319431.42</v>
      </c>
      <c r="E308" s="27">
        <v>494456.46</v>
      </c>
      <c r="F308" s="28">
        <f t="shared" si="4"/>
        <v>5813887.88</v>
      </c>
      <c r="G308" s="29"/>
      <c r="H308" s="29"/>
      <c r="I308" s="31"/>
      <c r="J308" s="31"/>
      <c r="K308" s="31"/>
      <c r="L308" s="31"/>
      <c r="M308" s="29"/>
      <c r="N308" s="29"/>
      <c r="O308" s="31"/>
      <c r="P308" s="31"/>
      <c r="Q308" s="31"/>
    </row>
    <row r="309" ht="18.75" spans="1:17">
      <c r="A309" s="25">
        <v>304</v>
      </c>
      <c r="B309" s="26" t="s">
        <v>105</v>
      </c>
      <c r="C309" s="26" t="s">
        <v>773</v>
      </c>
      <c r="D309" s="27">
        <v>5757658.57</v>
      </c>
      <c r="E309" s="27">
        <v>535190.93</v>
      </c>
      <c r="F309" s="28">
        <f t="shared" si="4"/>
        <v>6292849.5</v>
      </c>
      <c r="G309" s="29"/>
      <c r="H309" s="29"/>
      <c r="I309" s="31"/>
      <c r="J309" s="31"/>
      <c r="K309" s="31"/>
      <c r="L309" s="31"/>
      <c r="M309" s="29"/>
      <c r="N309" s="29"/>
      <c r="O309" s="31"/>
      <c r="P309" s="31"/>
      <c r="Q309" s="31"/>
    </row>
    <row r="310" ht="18.75" spans="1:17">
      <c r="A310" s="25">
        <v>305</v>
      </c>
      <c r="B310" s="26" t="s">
        <v>105</v>
      </c>
      <c r="C310" s="26" t="s">
        <v>775</v>
      </c>
      <c r="D310" s="27">
        <v>5044551.41</v>
      </c>
      <c r="E310" s="27">
        <v>468905.57</v>
      </c>
      <c r="F310" s="28">
        <f t="shared" si="4"/>
        <v>5513456.98</v>
      </c>
      <c r="G310" s="29"/>
      <c r="H310" s="29"/>
      <c r="I310" s="31"/>
      <c r="J310" s="31"/>
      <c r="K310" s="31"/>
      <c r="L310" s="31"/>
      <c r="M310" s="29"/>
      <c r="N310" s="29"/>
      <c r="O310" s="31"/>
      <c r="P310" s="31"/>
      <c r="Q310" s="31"/>
    </row>
    <row r="311" ht="18.75" spans="1:17">
      <c r="A311" s="25">
        <v>306</v>
      </c>
      <c r="B311" s="26" t="s">
        <v>105</v>
      </c>
      <c r="C311" s="26" t="s">
        <v>777</v>
      </c>
      <c r="D311" s="27">
        <v>4481555.54</v>
      </c>
      <c r="E311" s="27">
        <v>416573.49</v>
      </c>
      <c r="F311" s="28">
        <f t="shared" si="4"/>
        <v>4898129.03</v>
      </c>
      <c r="G311" s="29"/>
      <c r="H311" s="29"/>
      <c r="I311" s="31"/>
      <c r="J311" s="31"/>
      <c r="K311" s="31"/>
      <c r="L311" s="31"/>
      <c r="M311" s="29"/>
      <c r="N311" s="29"/>
      <c r="O311" s="31"/>
      <c r="P311" s="31"/>
      <c r="Q311" s="31"/>
    </row>
    <row r="312" ht="18.75" spans="1:17">
      <c r="A312" s="25">
        <v>307</v>
      </c>
      <c r="B312" s="26" t="s">
        <v>105</v>
      </c>
      <c r="C312" s="26" t="s">
        <v>779</v>
      </c>
      <c r="D312" s="27">
        <v>4929095.27</v>
      </c>
      <c r="E312" s="27">
        <v>458173.59</v>
      </c>
      <c r="F312" s="28">
        <f t="shared" si="4"/>
        <v>5387268.86</v>
      </c>
      <c r="G312" s="29"/>
      <c r="H312" s="29"/>
      <c r="I312" s="31"/>
      <c r="J312" s="31"/>
      <c r="K312" s="31"/>
      <c r="L312" s="31"/>
      <c r="M312" s="29"/>
      <c r="N312" s="29"/>
      <c r="O312" s="31"/>
      <c r="P312" s="31"/>
      <c r="Q312" s="31"/>
    </row>
    <row r="313" ht="18.75" spans="1:17">
      <c r="A313" s="25">
        <v>308</v>
      </c>
      <c r="B313" s="26" t="s">
        <v>105</v>
      </c>
      <c r="C313" s="26" t="s">
        <v>781</v>
      </c>
      <c r="D313" s="27">
        <v>4794940.64</v>
      </c>
      <c r="E313" s="27">
        <v>445703.53</v>
      </c>
      <c r="F313" s="28">
        <f t="shared" si="4"/>
        <v>5240644.17</v>
      </c>
      <c r="G313" s="29"/>
      <c r="H313" s="29"/>
      <c r="I313" s="31"/>
      <c r="J313" s="31"/>
      <c r="K313" s="31"/>
      <c r="L313" s="31"/>
      <c r="M313" s="29"/>
      <c r="N313" s="29"/>
      <c r="O313" s="31"/>
      <c r="P313" s="31"/>
      <c r="Q313" s="31"/>
    </row>
    <row r="314" ht="18.75" spans="1:17">
      <c r="A314" s="25">
        <v>309</v>
      </c>
      <c r="B314" s="26" t="s">
        <v>105</v>
      </c>
      <c r="C314" s="26" t="s">
        <v>783</v>
      </c>
      <c r="D314" s="27">
        <v>4637944.97</v>
      </c>
      <c r="E314" s="27">
        <v>431110.33</v>
      </c>
      <c r="F314" s="28">
        <f t="shared" si="4"/>
        <v>5069055.3</v>
      </c>
      <c r="G314" s="29"/>
      <c r="H314" s="29"/>
      <c r="I314" s="31"/>
      <c r="J314" s="31"/>
      <c r="K314" s="31"/>
      <c r="L314" s="31"/>
      <c r="M314" s="29"/>
      <c r="N314" s="29"/>
      <c r="O314" s="31"/>
      <c r="P314" s="31"/>
      <c r="Q314" s="31"/>
    </row>
    <row r="315" ht="18.75" spans="1:17">
      <c r="A315" s="25">
        <v>310</v>
      </c>
      <c r="B315" s="26" t="s">
        <v>105</v>
      </c>
      <c r="C315" s="26" t="s">
        <v>785</v>
      </c>
      <c r="D315" s="27">
        <v>4797893</v>
      </c>
      <c r="E315" s="27">
        <v>445977.96</v>
      </c>
      <c r="F315" s="28">
        <f t="shared" si="4"/>
        <v>5243870.96</v>
      </c>
      <c r="G315" s="29"/>
      <c r="H315" s="29"/>
      <c r="I315" s="31"/>
      <c r="J315" s="31"/>
      <c r="K315" s="31"/>
      <c r="L315" s="31"/>
      <c r="M315" s="29"/>
      <c r="N315" s="29"/>
      <c r="O315" s="31"/>
      <c r="P315" s="31"/>
      <c r="Q315" s="31"/>
    </row>
    <row r="316" ht="37.5" spans="1:17">
      <c r="A316" s="25">
        <v>311</v>
      </c>
      <c r="B316" s="26" t="s">
        <v>105</v>
      </c>
      <c r="C316" s="26" t="s">
        <v>787</v>
      </c>
      <c r="D316" s="27">
        <v>4841831.52</v>
      </c>
      <c r="E316" s="27">
        <v>450062.17</v>
      </c>
      <c r="F316" s="28">
        <f t="shared" si="4"/>
        <v>5291893.69</v>
      </c>
      <c r="G316" s="29"/>
      <c r="H316" s="29"/>
      <c r="I316" s="31"/>
      <c r="J316" s="31"/>
      <c r="K316" s="31"/>
      <c r="L316" s="31"/>
      <c r="M316" s="29"/>
      <c r="N316" s="29"/>
      <c r="O316" s="31"/>
      <c r="P316" s="31"/>
      <c r="Q316" s="31"/>
    </row>
    <row r="317" ht="18.75" spans="1:17">
      <c r="A317" s="25">
        <v>312</v>
      </c>
      <c r="B317" s="26" t="s">
        <v>105</v>
      </c>
      <c r="C317" s="26" t="s">
        <v>789</v>
      </c>
      <c r="D317" s="27">
        <v>5150885.7</v>
      </c>
      <c r="E317" s="27">
        <v>478789.65</v>
      </c>
      <c r="F317" s="28">
        <f t="shared" si="4"/>
        <v>5629675.35</v>
      </c>
      <c r="G317" s="29"/>
      <c r="H317" s="29"/>
      <c r="I317" s="31"/>
      <c r="J317" s="31"/>
      <c r="K317" s="31"/>
      <c r="L317" s="31"/>
      <c r="M317" s="29"/>
      <c r="N317" s="29"/>
      <c r="O317" s="31"/>
      <c r="P317" s="31"/>
      <c r="Q317" s="31"/>
    </row>
    <row r="318" ht="18.75" spans="1:17">
      <c r="A318" s="25">
        <v>313</v>
      </c>
      <c r="B318" s="26" t="s">
        <v>105</v>
      </c>
      <c r="C318" s="26" t="s">
        <v>791</v>
      </c>
      <c r="D318" s="27">
        <v>4607903.28</v>
      </c>
      <c r="E318" s="27">
        <v>428317.87</v>
      </c>
      <c r="F318" s="28">
        <f t="shared" si="4"/>
        <v>5036221.15</v>
      </c>
      <c r="G318" s="29"/>
      <c r="H318" s="29"/>
      <c r="I318" s="31"/>
      <c r="J318" s="31"/>
      <c r="K318" s="31"/>
      <c r="L318" s="31"/>
      <c r="M318" s="29"/>
      <c r="N318" s="29"/>
      <c r="O318" s="31"/>
      <c r="P318" s="31"/>
      <c r="Q318" s="31"/>
    </row>
    <row r="319" ht="18.75" spans="1:17">
      <c r="A319" s="25">
        <v>314</v>
      </c>
      <c r="B319" s="26" t="s">
        <v>106</v>
      </c>
      <c r="C319" s="26" t="s">
        <v>796</v>
      </c>
      <c r="D319" s="27">
        <v>4811932.83</v>
      </c>
      <c r="E319" s="27">
        <v>447283.01</v>
      </c>
      <c r="F319" s="28">
        <f t="shared" si="4"/>
        <v>5259215.84</v>
      </c>
      <c r="G319" s="29"/>
      <c r="H319" s="29"/>
      <c r="I319" s="31"/>
      <c r="J319" s="31"/>
      <c r="K319" s="31"/>
      <c r="L319" s="31"/>
      <c r="M319" s="29"/>
      <c r="N319" s="29"/>
      <c r="O319" s="31"/>
      <c r="P319" s="31"/>
      <c r="Q319" s="31"/>
    </row>
    <row r="320" ht="18.75" spans="1:17">
      <c r="A320" s="25">
        <v>315</v>
      </c>
      <c r="B320" s="26" t="s">
        <v>106</v>
      </c>
      <c r="C320" s="26" t="s">
        <v>798</v>
      </c>
      <c r="D320" s="27">
        <v>5691127.02</v>
      </c>
      <c r="E320" s="27">
        <v>529006.64</v>
      </c>
      <c r="F320" s="28">
        <f t="shared" si="4"/>
        <v>6220133.66</v>
      </c>
      <c r="G320" s="29"/>
      <c r="H320" s="29"/>
      <c r="I320" s="31"/>
      <c r="J320" s="31"/>
      <c r="K320" s="31"/>
      <c r="L320" s="31"/>
      <c r="M320" s="29"/>
      <c r="N320" s="29"/>
      <c r="O320" s="31"/>
      <c r="P320" s="31"/>
      <c r="Q320" s="31"/>
    </row>
    <row r="321" ht="18.75" spans="1:17">
      <c r="A321" s="25">
        <v>316</v>
      </c>
      <c r="B321" s="26" t="s">
        <v>106</v>
      </c>
      <c r="C321" s="26" t="s">
        <v>800</v>
      </c>
      <c r="D321" s="27">
        <v>7062843.84</v>
      </c>
      <c r="E321" s="27">
        <v>656511.66</v>
      </c>
      <c r="F321" s="28">
        <f t="shared" si="4"/>
        <v>7719355.5</v>
      </c>
      <c r="G321" s="29"/>
      <c r="H321" s="29"/>
      <c r="I321" s="31"/>
      <c r="J321" s="31"/>
      <c r="K321" s="31"/>
      <c r="L321" s="31"/>
      <c r="M321" s="29"/>
      <c r="N321" s="29"/>
      <c r="O321" s="31"/>
      <c r="P321" s="31"/>
      <c r="Q321" s="31"/>
    </row>
    <row r="322" ht="18.75" spans="1:17">
      <c r="A322" s="25">
        <v>317</v>
      </c>
      <c r="B322" s="26" t="s">
        <v>106</v>
      </c>
      <c r="C322" s="26" t="s">
        <v>802</v>
      </c>
      <c r="D322" s="27">
        <v>5342215.73</v>
      </c>
      <c r="E322" s="27">
        <v>496574.33</v>
      </c>
      <c r="F322" s="28">
        <f t="shared" si="4"/>
        <v>5838790.06</v>
      </c>
      <c r="G322" s="29"/>
      <c r="H322" s="29"/>
      <c r="I322" s="31"/>
      <c r="J322" s="31"/>
      <c r="K322" s="31"/>
      <c r="L322" s="31"/>
      <c r="M322" s="29"/>
      <c r="N322" s="29"/>
      <c r="O322" s="31"/>
      <c r="P322" s="31"/>
      <c r="Q322" s="31"/>
    </row>
    <row r="323" ht="18.75" spans="1:17">
      <c r="A323" s="25">
        <v>318</v>
      </c>
      <c r="B323" s="26" t="s">
        <v>106</v>
      </c>
      <c r="C323" s="26" t="s">
        <v>804</v>
      </c>
      <c r="D323" s="27">
        <v>4584087.12</v>
      </c>
      <c r="E323" s="27">
        <v>426104.09</v>
      </c>
      <c r="F323" s="28">
        <f t="shared" si="4"/>
        <v>5010191.21</v>
      </c>
      <c r="G323" s="29"/>
      <c r="H323" s="29"/>
      <c r="I323" s="31"/>
      <c r="J323" s="31"/>
      <c r="K323" s="31"/>
      <c r="L323" s="31"/>
      <c r="M323" s="29"/>
      <c r="N323" s="29"/>
      <c r="O323" s="31"/>
      <c r="P323" s="31"/>
      <c r="Q323" s="31"/>
    </row>
    <row r="324" ht="18.75" spans="1:17">
      <c r="A324" s="25">
        <v>319</v>
      </c>
      <c r="B324" s="26" t="s">
        <v>106</v>
      </c>
      <c r="C324" s="26" t="s">
        <v>806</v>
      </c>
      <c r="D324" s="27">
        <v>4496867.73</v>
      </c>
      <c r="E324" s="27">
        <v>417996.8</v>
      </c>
      <c r="F324" s="28">
        <f t="shared" si="4"/>
        <v>4914864.53</v>
      </c>
      <c r="G324" s="29"/>
      <c r="H324" s="29"/>
      <c r="I324" s="31"/>
      <c r="J324" s="31"/>
      <c r="K324" s="31"/>
      <c r="L324" s="31"/>
      <c r="M324" s="29"/>
      <c r="N324" s="29"/>
      <c r="O324" s="31"/>
      <c r="P324" s="31"/>
      <c r="Q324" s="31"/>
    </row>
    <row r="325" ht="18.75" spans="1:17">
      <c r="A325" s="25">
        <v>320</v>
      </c>
      <c r="B325" s="26" t="s">
        <v>106</v>
      </c>
      <c r="C325" s="26" t="s">
        <v>808</v>
      </c>
      <c r="D325" s="27">
        <v>6312367.73</v>
      </c>
      <c r="E325" s="27">
        <v>586752.75</v>
      </c>
      <c r="F325" s="28">
        <f t="shared" si="4"/>
        <v>6899120.48</v>
      </c>
      <c r="G325" s="29"/>
      <c r="H325" s="29"/>
      <c r="I325" s="31"/>
      <c r="J325" s="31"/>
      <c r="K325" s="31"/>
      <c r="L325" s="31"/>
      <c r="M325" s="29"/>
      <c r="N325" s="29"/>
      <c r="O325" s="31"/>
      <c r="P325" s="31"/>
      <c r="Q325" s="31"/>
    </row>
    <row r="326" ht="18.75" spans="1:17">
      <c r="A326" s="25">
        <v>321</v>
      </c>
      <c r="B326" s="26" t="s">
        <v>106</v>
      </c>
      <c r="C326" s="26" t="s">
        <v>810</v>
      </c>
      <c r="D326" s="27">
        <v>5297774.58</v>
      </c>
      <c r="E326" s="27">
        <v>492443.39</v>
      </c>
      <c r="F326" s="28">
        <f t="shared" si="4"/>
        <v>5790217.97</v>
      </c>
      <c r="G326" s="29"/>
      <c r="H326" s="29"/>
      <c r="I326" s="31"/>
      <c r="J326" s="31"/>
      <c r="K326" s="31"/>
      <c r="L326" s="31"/>
      <c r="M326" s="29"/>
      <c r="N326" s="29"/>
      <c r="O326" s="31"/>
      <c r="P326" s="31"/>
      <c r="Q326" s="31"/>
    </row>
    <row r="327" ht="18.75" spans="1:17">
      <c r="A327" s="25">
        <v>322</v>
      </c>
      <c r="B327" s="26" t="s">
        <v>106</v>
      </c>
      <c r="C327" s="26" t="s">
        <v>812</v>
      </c>
      <c r="D327" s="27">
        <v>4640498.95</v>
      </c>
      <c r="E327" s="27">
        <v>431347.73</v>
      </c>
      <c r="F327" s="28">
        <f t="shared" ref="F327:F390" si="5">D327+E327</f>
        <v>5071846.68</v>
      </c>
      <c r="G327" s="29"/>
      <c r="H327" s="29"/>
      <c r="I327" s="31"/>
      <c r="J327" s="31"/>
      <c r="K327" s="31"/>
      <c r="L327" s="31"/>
      <c r="M327" s="29"/>
      <c r="N327" s="29"/>
      <c r="O327" s="31"/>
      <c r="P327" s="31"/>
      <c r="Q327" s="31"/>
    </row>
    <row r="328" ht="18.75" spans="1:17">
      <c r="A328" s="25">
        <v>323</v>
      </c>
      <c r="B328" s="26" t="s">
        <v>106</v>
      </c>
      <c r="C328" s="26" t="s">
        <v>814</v>
      </c>
      <c r="D328" s="27">
        <v>4902434.54</v>
      </c>
      <c r="E328" s="27">
        <v>455695.4</v>
      </c>
      <c r="F328" s="28">
        <f t="shared" si="5"/>
        <v>5358129.94</v>
      </c>
      <c r="G328" s="29"/>
      <c r="H328" s="29"/>
      <c r="I328" s="31"/>
      <c r="J328" s="31"/>
      <c r="K328" s="31"/>
      <c r="L328" s="31"/>
      <c r="M328" s="29"/>
      <c r="N328" s="29"/>
      <c r="O328" s="31"/>
      <c r="P328" s="31"/>
      <c r="Q328" s="31"/>
    </row>
    <row r="329" ht="18.75" spans="1:17">
      <c r="A329" s="25">
        <v>324</v>
      </c>
      <c r="B329" s="26" t="s">
        <v>106</v>
      </c>
      <c r="C329" s="26" t="s">
        <v>816</v>
      </c>
      <c r="D329" s="27">
        <v>6819570.9</v>
      </c>
      <c r="E329" s="27">
        <v>633898.74</v>
      </c>
      <c r="F329" s="28">
        <f t="shared" si="5"/>
        <v>7453469.64</v>
      </c>
      <c r="G329" s="29"/>
      <c r="H329" s="29"/>
      <c r="I329" s="31"/>
      <c r="J329" s="31"/>
      <c r="K329" s="31"/>
      <c r="L329" s="31"/>
      <c r="M329" s="29"/>
      <c r="N329" s="29"/>
      <c r="O329" s="31"/>
      <c r="P329" s="31"/>
      <c r="Q329" s="31"/>
    </row>
    <row r="330" ht="18.75" spans="1:17">
      <c r="A330" s="25">
        <v>325</v>
      </c>
      <c r="B330" s="26" t="s">
        <v>106</v>
      </c>
      <c r="C330" s="26" t="s">
        <v>818</v>
      </c>
      <c r="D330" s="27">
        <v>5042142.13</v>
      </c>
      <c r="E330" s="27">
        <v>468681.62</v>
      </c>
      <c r="F330" s="28">
        <f t="shared" si="5"/>
        <v>5510823.75</v>
      </c>
      <c r="G330" s="29"/>
      <c r="H330" s="29"/>
      <c r="I330" s="31"/>
      <c r="J330" s="31"/>
      <c r="K330" s="31"/>
      <c r="L330" s="31"/>
      <c r="M330" s="29"/>
      <c r="N330" s="29"/>
      <c r="O330" s="31"/>
      <c r="P330" s="31"/>
      <c r="Q330" s="31"/>
    </row>
    <row r="331" ht="18.75" spans="1:17">
      <c r="A331" s="25">
        <v>326</v>
      </c>
      <c r="B331" s="26" t="s">
        <v>106</v>
      </c>
      <c r="C331" s="26" t="s">
        <v>820</v>
      </c>
      <c r="D331" s="27">
        <v>4256389.84</v>
      </c>
      <c r="E331" s="27">
        <v>395643.69</v>
      </c>
      <c r="F331" s="28">
        <f t="shared" si="5"/>
        <v>4652033.53</v>
      </c>
      <c r="G331" s="29"/>
      <c r="H331" s="29"/>
      <c r="I331" s="31"/>
      <c r="J331" s="31"/>
      <c r="K331" s="31"/>
      <c r="L331" s="31"/>
      <c r="M331" s="29"/>
      <c r="N331" s="29"/>
      <c r="O331" s="31"/>
      <c r="P331" s="31"/>
      <c r="Q331" s="31"/>
    </row>
    <row r="332" ht="18.75" spans="1:17">
      <c r="A332" s="25">
        <v>327</v>
      </c>
      <c r="B332" s="26" t="s">
        <v>106</v>
      </c>
      <c r="C332" s="26" t="s">
        <v>822</v>
      </c>
      <c r="D332" s="27">
        <v>5850272.01</v>
      </c>
      <c r="E332" s="27">
        <v>543799.62</v>
      </c>
      <c r="F332" s="28">
        <f t="shared" si="5"/>
        <v>6394071.63</v>
      </c>
      <c r="G332" s="29"/>
      <c r="H332" s="29"/>
      <c r="I332" s="31"/>
      <c r="J332" s="31"/>
      <c r="K332" s="31"/>
      <c r="L332" s="31"/>
      <c r="M332" s="29"/>
      <c r="N332" s="29"/>
      <c r="O332" s="31"/>
      <c r="P332" s="31"/>
      <c r="Q332" s="31"/>
    </row>
    <row r="333" ht="18.75" spans="1:17">
      <c r="A333" s="25">
        <v>328</v>
      </c>
      <c r="B333" s="26" t="s">
        <v>106</v>
      </c>
      <c r="C333" s="26" t="s">
        <v>824</v>
      </c>
      <c r="D333" s="27">
        <v>6580058.32</v>
      </c>
      <c r="E333" s="27">
        <v>611635.36</v>
      </c>
      <c r="F333" s="28">
        <f t="shared" si="5"/>
        <v>7191693.68</v>
      </c>
      <c r="G333" s="29"/>
      <c r="H333" s="29"/>
      <c r="I333" s="31"/>
      <c r="J333" s="31"/>
      <c r="K333" s="31"/>
      <c r="L333" s="31"/>
      <c r="M333" s="29"/>
      <c r="N333" s="29"/>
      <c r="O333" s="31"/>
      <c r="P333" s="31"/>
      <c r="Q333" s="31"/>
    </row>
    <row r="334" ht="18.75" spans="1:17">
      <c r="A334" s="25">
        <v>329</v>
      </c>
      <c r="B334" s="26" t="s">
        <v>106</v>
      </c>
      <c r="C334" s="26" t="s">
        <v>826</v>
      </c>
      <c r="D334" s="27">
        <v>4822549.13</v>
      </c>
      <c r="E334" s="27">
        <v>448269.82</v>
      </c>
      <c r="F334" s="28">
        <f t="shared" si="5"/>
        <v>5270818.95</v>
      </c>
      <c r="G334" s="29"/>
      <c r="H334" s="29"/>
      <c r="I334" s="31"/>
      <c r="J334" s="31"/>
      <c r="K334" s="31"/>
      <c r="L334" s="31"/>
      <c r="M334" s="29"/>
      <c r="N334" s="29"/>
      <c r="O334" s="31"/>
      <c r="P334" s="31"/>
      <c r="Q334" s="31"/>
    </row>
    <row r="335" ht="18.75" spans="1:17">
      <c r="A335" s="25">
        <v>330</v>
      </c>
      <c r="B335" s="26" t="s">
        <v>106</v>
      </c>
      <c r="C335" s="26" t="s">
        <v>828</v>
      </c>
      <c r="D335" s="27">
        <v>5103171.15</v>
      </c>
      <c r="E335" s="27">
        <v>474354.44</v>
      </c>
      <c r="F335" s="28">
        <f t="shared" si="5"/>
        <v>5577525.59</v>
      </c>
      <c r="G335" s="29"/>
      <c r="H335" s="29"/>
      <c r="I335" s="31"/>
      <c r="J335" s="31"/>
      <c r="K335" s="31"/>
      <c r="L335" s="31"/>
      <c r="M335" s="29"/>
      <c r="N335" s="29"/>
      <c r="O335" s="31"/>
      <c r="P335" s="31"/>
      <c r="Q335" s="31"/>
    </row>
    <row r="336" ht="18.75" spans="1:17">
      <c r="A336" s="25">
        <v>331</v>
      </c>
      <c r="B336" s="26" t="s">
        <v>106</v>
      </c>
      <c r="C336" s="26" t="s">
        <v>830</v>
      </c>
      <c r="D336" s="27">
        <v>5322518.29</v>
      </c>
      <c r="E336" s="27">
        <v>494743.39</v>
      </c>
      <c r="F336" s="28">
        <f t="shared" si="5"/>
        <v>5817261.68</v>
      </c>
      <c r="G336" s="29"/>
      <c r="H336" s="29"/>
      <c r="I336" s="31"/>
      <c r="J336" s="31"/>
      <c r="K336" s="31"/>
      <c r="L336" s="31"/>
      <c r="M336" s="29"/>
      <c r="N336" s="29"/>
      <c r="O336" s="31"/>
      <c r="P336" s="31"/>
      <c r="Q336" s="31"/>
    </row>
    <row r="337" ht="18.75" spans="1:17">
      <c r="A337" s="25">
        <v>332</v>
      </c>
      <c r="B337" s="26" t="s">
        <v>106</v>
      </c>
      <c r="C337" s="26" t="s">
        <v>832</v>
      </c>
      <c r="D337" s="27">
        <v>5498941.63</v>
      </c>
      <c r="E337" s="27">
        <v>511142.45</v>
      </c>
      <c r="F337" s="28">
        <f t="shared" si="5"/>
        <v>6010084.08</v>
      </c>
      <c r="G337" s="29"/>
      <c r="H337" s="29"/>
      <c r="I337" s="31"/>
      <c r="J337" s="31"/>
      <c r="K337" s="31"/>
      <c r="L337" s="31"/>
      <c r="M337" s="29"/>
      <c r="N337" s="29"/>
      <c r="O337" s="31"/>
      <c r="P337" s="31"/>
      <c r="Q337" s="31"/>
    </row>
    <row r="338" ht="18.75" spans="1:17">
      <c r="A338" s="25">
        <v>333</v>
      </c>
      <c r="B338" s="26" t="s">
        <v>106</v>
      </c>
      <c r="C338" s="26" t="s">
        <v>834</v>
      </c>
      <c r="D338" s="27">
        <v>5546489.25</v>
      </c>
      <c r="E338" s="27">
        <v>515562.14</v>
      </c>
      <c r="F338" s="28">
        <f t="shared" si="5"/>
        <v>6062051.39</v>
      </c>
      <c r="G338" s="29"/>
      <c r="H338" s="29"/>
      <c r="I338" s="31"/>
      <c r="J338" s="31"/>
      <c r="K338" s="31"/>
      <c r="L338" s="31"/>
      <c r="M338" s="29"/>
      <c r="N338" s="29"/>
      <c r="O338" s="31"/>
      <c r="P338" s="31"/>
      <c r="Q338" s="31"/>
    </row>
    <row r="339" ht="18.75" spans="1:17">
      <c r="A339" s="25">
        <v>334</v>
      </c>
      <c r="B339" s="26" t="s">
        <v>106</v>
      </c>
      <c r="C339" s="26" t="s">
        <v>836</v>
      </c>
      <c r="D339" s="27">
        <v>5195948.3</v>
      </c>
      <c r="E339" s="27">
        <v>482978.35</v>
      </c>
      <c r="F339" s="28">
        <f t="shared" si="5"/>
        <v>5678926.65</v>
      </c>
      <c r="G339" s="29"/>
      <c r="H339" s="29"/>
      <c r="I339" s="31"/>
      <c r="J339" s="31"/>
      <c r="K339" s="31"/>
      <c r="L339" s="31"/>
      <c r="M339" s="29"/>
      <c r="N339" s="29"/>
      <c r="O339" s="31"/>
      <c r="P339" s="31"/>
      <c r="Q339" s="31"/>
    </row>
    <row r="340" ht="18.75" spans="1:17">
      <c r="A340" s="25">
        <v>335</v>
      </c>
      <c r="B340" s="26" t="s">
        <v>106</v>
      </c>
      <c r="C340" s="26" t="s">
        <v>838</v>
      </c>
      <c r="D340" s="27">
        <v>4766030.96</v>
      </c>
      <c r="E340" s="27">
        <v>443016.29</v>
      </c>
      <c r="F340" s="28">
        <f t="shared" si="5"/>
        <v>5209047.25</v>
      </c>
      <c r="G340" s="29"/>
      <c r="H340" s="29"/>
      <c r="I340" s="31"/>
      <c r="J340" s="31"/>
      <c r="K340" s="31"/>
      <c r="L340" s="31"/>
      <c r="M340" s="29"/>
      <c r="N340" s="29"/>
      <c r="O340" s="31"/>
      <c r="P340" s="31"/>
      <c r="Q340" s="31"/>
    </row>
    <row r="341" ht="18.75" spans="1:17">
      <c r="A341" s="25">
        <v>336</v>
      </c>
      <c r="B341" s="26" t="s">
        <v>106</v>
      </c>
      <c r="C341" s="26" t="s">
        <v>840</v>
      </c>
      <c r="D341" s="27">
        <v>5848961.35</v>
      </c>
      <c r="E341" s="27">
        <v>543677.79</v>
      </c>
      <c r="F341" s="28">
        <f t="shared" si="5"/>
        <v>6392639.14</v>
      </c>
      <c r="G341" s="29"/>
      <c r="H341" s="29"/>
      <c r="I341" s="31"/>
      <c r="J341" s="31"/>
      <c r="K341" s="31"/>
      <c r="L341" s="31"/>
      <c r="M341" s="29"/>
      <c r="N341" s="29"/>
      <c r="O341" s="31"/>
      <c r="P341" s="31"/>
      <c r="Q341" s="31"/>
    </row>
    <row r="342" ht="18.75" spans="1:17">
      <c r="A342" s="25">
        <v>337</v>
      </c>
      <c r="B342" s="26" t="s">
        <v>106</v>
      </c>
      <c r="C342" s="26" t="s">
        <v>842</v>
      </c>
      <c r="D342" s="27">
        <v>4325356.38</v>
      </c>
      <c r="E342" s="27">
        <v>402054.32</v>
      </c>
      <c r="F342" s="28">
        <f t="shared" si="5"/>
        <v>4727410.7</v>
      </c>
      <c r="G342" s="29"/>
      <c r="H342" s="29"/>
      <c r="I342" s="31"/>
      <c r="J342" s="31"/>
      <c r="K342" s="31"/>
      <c r="L342" s="31"/>
      <c r="M342" s="29"/>
      <c r="N342" s="29"/>
      <c r="O342" s="31"/>
      <c r="P342" s="31"/>
      <c r="Q342" s="31"/>
    </row>
    <row r="343" ht="37.5" spans="1:17">
      <c r="A343" s="25">
        <v>338</v>
      </c>
      <c r="B343" s="26" t="s">
        <v>106</v>
      </c>
      <c r="C343" s="26" t="s">
        <v>844</v>
      </c>
      <c r="D343" s="27">
        <v>5428838.76</v>
      </c>
      <c r="E343" s="27">
        <v>504626.19</v>
      </c>
      <c r="F343" s="28">
        <f t="shared" si="5"/>
        <v>5933464.95</v>
      </c>
      <c r="G343" s="29"/>
      <c r="H343" s="29"/>
      <c r="I343" s="31"/>
      <c r="J343" s="31"/>
      <c r="K343" s="31"/>
      <c r="L343" s="31"/>
      <c r="M343" s="29"/>
      <c r="N343" s="29"/>
      <c r="O343" s="31"/>
      <c r="P343" s="31"/>
      <c r="Q343" s="31"/>
    </row>
    <row r="344" ht="18.75" spans="1:17">
      <c r="A344" s="25">
        <v>339</v>
      </c>
      <c r="B344" s="26" t="s">
        <v>106</v>
      </c>
      <c r="C344" s="26" t="s">
        <v>846</v>
      </c>
      <c r="D344" s="27">
        <v>4937501.34</v>
      </c>
      <c r="E344" s="27">
        <v>458954.96</v>
      </c>
      <c r="F344" s="28">
        <f t="shared" si="5"/>
        <v>5396456.3</v>
      </c>
      <c r="G344" s="29"/>
      <c r="H344" s="29"/>
      <c r="I344" s="31"/>
      <c r="J344" s="31"/>
      <c r="K344" s="31"/>
      <c r="L344" s="31"/>
      <c r="M344" s="29"/>
      <c r="N344" s="29"/>
      <c r="O344" s="31"/>
      <c r="P344" s="31"/>
      <c r="Q344" s="31"/>
    </row>
    <row r="345" ht="18.75" spans="1:17">
      <c r="A345" s="25">
        <v>340</v>
      </c>
      <c r="B345" s="26" t="s">
        <v>106</v>
      </c>
      <c r="C345" s="26" t="s">
        <v>848</v>
      </c>
      <c r="D345" s="27">
        <v>4575210.44</v>
      </c>
      <c r="E345" s="27">
        <v>425278.98</v>
      </c>
      <c r="F345" s="28">
        <f t="shared" si="5"/>
        <v>5000489.42</v>
      </c>
      <c r="G345" s="29"/>
      <c r="H345" s="29"/>
      <c r="I345" s="31"/>
      <c r="J345" s="31"/>
      <c r="K345" s="31"/>
      <c r="L345" s="31"/>
      <c r="M345" s="29"/>
      <c r="N345" s="29"/>
      <c r="O345" s="31"/>
      <c r="P345" s="31"/>
      <c r="Q345" s="31"/>
    </row>
    <row r="346" ht="18.75" spans="1:17">
      <c r="A346" s="25">
        <v>341</v>
      </c>
      <c r="B346" s="26" t="s">
        <v>107</v>
      </c>
      <c r="C346" s="26" t="s">
        <v>853</v>
      </c>
      <c r="D346" s="27">
        <v>8566112.99</v>
      </c>
      <c r="E346" s="27">
        <v>796244.86</v>
      </c>
      <c r="F346" s="28">
        <f t="shared" si="5"/>
        <v>9362357.85</v>
      </c>
      <c r="G346" s="29"/>
      <c r="H346" s="29"/>
      <c r="I346" s="31"/>
      <c r="J346" s="31"/>
      <c r="K346" s="31"/>
      <c r="L346" s="31"/>
      <c r="M346" s="29"/>
      <c r="N346" s="29"/>
      <c r="O346" s="31"/>
      <c r="P346" s="31"/>
      <c r="Q346" s="31"/>
    </row>
    <row r="347" ht="18.75" spans="1:17">
      <c r="A347" s="25">
        <v>342</v>
      </c>
      <c r="B347" s="26" t="s">
        <v>107</v>
      </c>
      <c r="C347" s="26" t="s">
        <v>855</v>
      </c>
      <c r="D347" s="27">
        <v>8710249.32</v>
      </c>
      <c r="E347" s="27">
        <v>809642.74</v>
      </c>
      <c r="F347" s="28">
        <f t="shared" si="5"/>
        <v>9519892.06</v>
      </c>
      <c r="G347" s="29"/>
      <c r="H347" s="29"/>
      <c r="I347" s="31"/>
      <c r="J347" s="31"/>
      <c r="K347" s="31"/>
      <c r="L347" s="31"/>
      <c r="M347" s="29"/>
      <c r="N347" s="29"/>
      <c r="O347" s="31"/>
      <c r="P347" s="31"/>
      <c r="Q347" s="31"/>
    </row>
    <row r="348" ht="18.75" spans="1:17">
      <c r="A348" s="25">
        <v>343</v>
      </c>
      <c r="B348" s="26" t="s">
        <v>107</v>
      </c>
      <c r="C348" s="26" t="s">
        <v>857</v>
      </c>
      <c r="D348" s="27">
        <v>7208426.89</v>
      </c>
      <c r="E348" s="27">
        <v>670044.03</v>
      </c>
      <c r="F348" s="28">
        <f t="shared" si="5"/>
        <v>7878470.92</v>
      </c>
      <c r="G348" s="29"/>
      <c r="H348" s="29"/>
      <c r="I348" s="31"/>
      <c r="J348" s="31"/>
      <c r="K348" s="31"/>
      <c r="L348" s="31"/>
      <c r="M348" s="29"/>
      <c r="N348" s="29"/>
      <c r="O348" s="31"/>
      <c r="P348" s="31"/>
      <c r="Q348" s="31"/>
    </row>
    <row r="349" ht="18.75" spans="1:17">
      <c r="A349" s="25">
        <v>344</v>
      </c>
      <c r="B349" s="26" t="s">
        <v>107</v>
      </c>
      <c r="C349" s="26" t="s">
        <v>859</v>
      </c>
      <c r="D349" s="27">
        <v>5550385.58</v>
      </c>
      <c r="E349" s="27">
        <v>515924.31</v>
      </c>
      <c r="F349" s="28">
        <f t="shared" si="5"/>
        <v>6066309.89</v>
      </c>
      <c r="G349" s="29"/>
      <c r="H349" s="29"/>
      <c r="I349" s="31"/>
      <c r="J349" s="31"/>
      <c r="K349" s="31"/>
      <c r="L349" s="31"/>
      <c r="M349" s="29"/>
      <c r="N349" s="29"/>
      <c r="O349" s="31"/>
      <c r="P349" s="31"/>
      <c r="Q349" s="31"/>
    </row>
    <row r="350" ht="18.75" spans="1:17">
      <c r="A350" s="25">
        <v>345</v>
      </c>
      <c r="B350" s="26" t="s">
        <v>107</v>
      </c>
      <c r="C350" s="26" t="s">
        <v>861</v>
      </c>
      <c r="D350" s="27">
        <v>9124583.33</v>
      </c>
      <c r="E350" s="27">
        <v>848156.28</v>
      </c>
      <c r="F350" s="28">
        <f t="shared" si="5"/>
        <v>9972739.61</v>
      </c>
      <c r="G350" s="29"/>
      <c r="H350" s="29"/>
      <c r="I350" s="31"/>
      <c r="J350" s="31"/>
      <c r="K350" s="31"/>
      <c r="L350" s="31"/>
      <c r="M350" s="29"/>
      <c r="N350" s="29"/>
      <c r="O350" s="31"/>
      <c r="P350" s="31"/>
      <c r="Q350" s="31"/>
    </row>
    <row r="351" ht="18.75" spans="1:17">
      <c r="A351" s="25">
        <v>346</v>
      </c>
      <c r="B351" s="26" t="s">
        <v>107</v>
      </c>
      <c r="C351" s="26" t="s">
        <v>863</v>
      </c>
      <c r="D351" s="27">
        <v>6112647.75</v>
      </c>
      <c r="E351" s="27">
        <v>568188.2</v>
      </c>
      <c r="F351" s="28">
        <f t="shared" si="5"/>
        <v>6680835.95</v>
      </c>
      <c r="G351" s="29"/>
      <c r="H351" s="29"/>
      <c r="I351" s="31"/>
      <c r="J351" s="31"/>
      <c r="K351" s="31"/>
      <c r="L351" s="31"/>
      <c r="M351" s="29"/>
      <c r="N351" s="29"/>
      <c r="O351" s="31"/>
      <c r="P351" s="31"/>
      <c r="Q351" s="31"/>
    </row>
    <row r="352" ht="18.75" spans="1:17">
      <c r="A352" s="25">
        <v>347</v>
      </c>
      <c r="B352" s="26" t="s">
        <v>107</v>
      </c>
      <c r="C352" s="26" t="s">
        <v>865</v>
      </c>
      <c r="D352" s="27">
        <v>5330216.82</v>
      </c>
      <c r="E352" s="27">
        <v>495458.99</v>
      </c>
      <c r="F352" s="28">
        <f t="shared" si="5"/>
        <v>5825675.81</v>
      </c>
      <c r="G352" s="29"/>
      <c r="H352" s="29"/>
      <c r="I352" s="31"/>
      <c r="J352" s="31"/>
      <c r="K352" s="31"/>
      <c r="L352" s="31"/>
      <c r="M352" s="29"/>
      <c r="N352" s="29"/>
      <c r="O352" s="31"/>
      <c r="P352" s="31"/>
      <c r="Q352" s="31"/>
    </row>
    <row r="353" ht="18.75" spans="1:17">
      <c r="A353" s="25">
        <v>348</v>
      </c>
      <c r="B353" s="26" t="s">
        <v>107</v>
      </c>
      <c r="C353" s="26" t="s">
        <v>867</v>
      </c>
      <c r="D353" s="27">
        <v>7102164.43</v>
      </c>
      <c r="E353" s="27">
        <v>660166.62</v>
      </c>
      <c r="F353" s="28">
        <f t="shared" si="5"/>
        <v>7762331.05</v>
      </c>
      <c r="G353" s="29"/>
      <c r="H353" s="29"/>
      <c r="I353" s="31"/>
      <c r="J353" s="31"/>
      <c r="K353" s="31"/>
      <c r="L353" s="31"/>
      <c r="M353" s="29"/>
      <c r="N353" s="29"/>
      <c r="O353" s="31"/>
      <c r="P353" s="31"/>
      <c r="Q353" s="31"/>
    </row>
    <row r="354" ht="18.75" spans="1:17">
      <c r="A354" s="25">
        <v>349</v>
      </c>
      <c r="B354" s="26" t="s">
        <v>107</v>
      </c>
      <c r="C354" s="26" t="s">
        <v>869</v>
      </c>
      <c r="D354" s="27">
        <v>7834426.14</v>
      </c>
      <c r="E354" s="27">
        <v>728232.46</v>
      </c>
      <c r="F354" s="28">
        <f t="shared" si="5"/>
        <v>8562658.6</v>
      </c>
      <c r="G354" s="29"/>
      <c r="H354" s="29"/>
      <c r="I354" s="31"/>
      <c r="J354" s="31"/>
      <c r="K354" s="31"/>
      <c r="L354" s="31"/>
      <c r="M354" s="29"/>
      <c r="N354" s="29"/>
      <c r="O354" s="31"/>
      <c r="P354" s="31"/>
      <c r="Q354" s="31"/>
    </row>
    <row r="355" ht="18.75" spans="1:17">
      <c r="A355" s="25">
        <v>350</v>
      </c>
      <c r="B355" s="26" t="s">
        <v>107</v>
      </c>
      <c r="C355" s="26" t="s">
        <v>871</v>
      </c>
      <c r="D355" s="27">
        <v>7401189.37</v>
      </c>
      <c r="E355" s="27">
        <v>687961.85</v>
      </c>
      <c r="F355" s="28">
        <f t="shared" si="5"/>
        <v>8089151.22</v>
      </c>
      <c r="G355" s="29"/>
      <c r="H355" s="29"/>
      <c r="I355" s="31"/>
      <c r="J355" s="31"/>
      <c r="K355" s="31"/>
      <c r="L355" s="31"/>
      <c r="M355" s="29"/>
      <c r="N355" s="29"/>
      <c r="O355" s="31"/>
      <c r="P355" s="31"/>
      <c r="Q355" s="31"/>
    </row>
    <row r="356" ht="18.75" spans="1:17">
      <c r="A356" s="25">
        <v>351</v>
      </c>
      <c r="B356" s="26" t="s">
        <v>107</v>
      </c>
      <c r="C356" s="26" t="s">
        <v>873</v>
      </c>
      <c r="D356" s="27">
        <v>7901927.41</v>
      </c>
      <c r="E356" s="27">
        <v>734506.89</v>
      </c>
      <c r="F356" s="28">
        <f t="shared" si="5"/>
        <v>8636434.3</v>
      </c>
      <c r="G356" s="29"/>
      <c r="H356" s="29"/>
      <c r="I356" s="31"/>
      <c r="J356" s="31"/>
      <c r="K356" s="31"/>
      <c r="L356" s="31"/>
      <c r="M356" s="29"/>
      <c r="N356" s="29"/>
      <c r="O356" s="31"/>
      <c r="P356" s="31"/>
      <c r="Q356" s="31"/>
    </row>
    <row r="357" ht="18.75" spans="1:17">
      <c r="A357" s="25">
        <v>352</v>
      </c>
      <c r="B357" s="26" t="s">
        <v>107</v>
      </c>
      <c r="C357" s="26" t="s">
        <v>875</v>
      </c>
      <c r="D357" s="27">
        <v>6828640.73</v>
      </c>
      <c r="E357" s="27">
        <v>634741.81</v>
      </c>
      <c r="F357" s="28">
        <f t="shared" si="5"/>
        <v>7463382.54</v>
      </c>
      <c r="G357" s="29"/>
      <c r="H357" s="29"/>
      <c r="I357" s="31"/>
      <c r="J357" s="31"/>
      <c r="K357" s="31"/>
      <c r="L357" s="31"/>
      <c r="M357" s="29"/>
      <c r="N357" s="29"/>
      <c r="O357" s="31"/>
      <c r="P357" s="31"/>
      <c r="Q357" s="31"/>
    </row>
    <row r="358" ht="18.75" spans="1:17">
      <c r="A358" s="25">
        <v>353</v>
      </c>
      <c r="B358" s="26" t="s">
        <v>107</v>
      </c>
      <c r="C358" s="26" t="s">
        <v>877</v>
      </c>
      <c r="D358" s="27">
        <v>5916113.75</v>
      </c>
      <c r="E358" s="27">
        <v>549919.8</v>
      </c>
      <c r="F358" s="28">
        <f t="shared" si="5"/>
        <v>6466033.55</v>
      </c>
      <c r="G358" s="29"/>
      <c r="H358" s="29"/>
      <c r="I358" s="31"/>
      <c r="J358" s="31"/>
      <c r="K358" s="31"/>
      <c r="L358" s="31"/>
      <c r="M358" s="29"/>
      <c r="N358" s="29"/>
      <c r="O358" s="31"/>
      <c r="P358" s="31"/>
      <c r="Q358" s="31"/>
    </row>
    <row r="359" ht="18.75" spans="1:17">
      <c r="A359" s="25">
        <v>354</v>
      </c>
      <c r="B359" s="26" t="s">
        <v>107</v>
      </c>
      <c r="C359" s="26" t="s">
        <v>879</v>
      </c>
      <c r="D359" s="27">
        <v>6091655.31</v>
      </c>
      <c r="E359" s="27">
        <v>566236.89</v>
      </c>
      <c r="F359" s="28">
        <f t="shared" si="5"/>
        <v>6657892.2</v>
      </c>
      <c r="G359" s="29"/>
      <c r="H359" s="29"/>
      <c r="I359" s="31"/>
      <c r="J359" s="31"/>
      <c r="K359" s="31"/>
      <c r="L359" s="31"/>
      <c r="M359" s="29"/>
      <c r="N359" s="29"/>
      <c r="O359" s="31"/>
      <c r="P359" s="31"/>
      <c r="Q359" s="31"/>
    </row>
    <row r="360" ht="18.75" spans="1:17">
      <c r="A360" s="25">
        <v>355</v>
      </c>
      <c r="B360" s="26" t="s">
        <v>107</v>
      </c>
      <c r="C360" s="26" t="s">
        <v>881</v>
      </c>
      <c r="D360" s="27">
        <v>7051687.36</v>
      </c>
      <c r="E360" s="27">
        <v>655474.63</v>
      </c>
      <c r="F360" s="28">
        <f t="shared" si="5"/>
        <v>7707161.99</v>
      </c>
      <c r="G360" s="29"/>
      <c r="H360" s="29"/>
      <c r="I360" s="31"/>
      <c r="J360" s="31"/>
      <c r="K360" s="31"/>
      <c r="L360" s="31"/>
      <c r="M360" s="29"/>
      <c r="N360" s="29"/>
      <c r="O360" s="31"/>
      <c r="P360" s="31"/>
      <c r="Q360" s="31"/>
    </row>
    <row r="361" ht="18.75" spans="1:17">
      <c r="A361" s="25">
        <v>356</v>
      </c>
      <c r="B361" s="26" t="s">
        <v>107</v>
      </c>
      <c r="C361" s="26" t="s">
        <v>883</v>
      </c>
      <c r="D361" s="27">
        <v>5469525.32</v>
      </c>
      <c r="E361" s="27">
        <v>508408.12</v>
      </c>
      <c r="F361" s="28">
        <f t="shared" si="5"/>
        <v>5977933.44</v>
      </c>
      <c r="G361" s="29"/>
      <c r="H361" s="29"/>
      <c r="I361" s="31"/>
      <c r="J361" s="31"/>
      <c r="K361" s="31"/>
      <c r="L361" s="31"/>
      <c r="M361" s="29"/>
      <c r="N361" s="29"/>
      <c r="O361" s="31"/>
      <c r="P361" s="31"/>
      <c r="Q361" s="31"/>
    </row>
    <row r="362" ht="18.75" spans="1:17">
      <c r="A362" s="25">
        <v>357</v>
      </c>
      <c r="B362" s="26" t="s">
        <v>107</v>
      </c>
      <c r="C362" s="26" t="s">
        <v>885</v>
      </c>
      <c r="D362" s="27">
        <v>7610423.55</v>
      </c>
      <c r="E362" s="27">
        <v>707410.77</v>
      </c>
      <c r="F362" s="28">
        <f t="shared" si="5"/>
        <v>8317834.32</v>
      </c>
      <c r="G362" s="29"/>
      <c r="H362" s="29"/>
      <c r="I362" s="31"/>
      <c r="J362" s="31"/>
      <c r="K362" s="31"/>
      <c r="L362" s="31"/>
      <c r="M362" s="29"/>
      <c r="N362" s="29"/>
      <c r="O362" s="31"/>
      <c r="P362" s="31"/>
      <c r="Q362" s="31"/>
    </row>
    <row r="363" ht="18.75" spans="1:17">
      <c r="A363" s="25">
        <v>358</v>
      </c>
      <c r="B363" s="26" t="s">
        <v>107</v>
      </c>
      <c r="C363" s="26" t="s">
        <v>887</v>
      </c>
      <c r="D363" s="27">
        <v>5118878.33</v>
      </c>
      <c r="E363" s="27">
        <v>475814.47</v>
      </c>
      <c r="F363" s="28">
        <f t="shared" si="5"/>
        <v>5594692.8</v>
      </c>
      <c r="G363" s="29"/>
      <c r="H363" s="29"/>
      <c r="I363" s="31"/>
      <c r="J363" s="31"/>
      <c r="K363" s="31"/>
      <c r="L363" s="31"/>
      <c r="M363" s="29"/>
      <c r="N363" s="29"/>
      <c r="O363" s="31"/>
      <c r="P363" s="31"/>
      <c r="Q363" s="31"/>
    </row>
    <row r="364" ht="18.75" spans="1:17">
      <c r="A364" s="25">
        <v>359</v>
      </c>
      <c r="B364" s="26" t="s">
        <v>107</v>
      </c>
      <c r="C364" s="26" t="s">
        <v>889</v>
      </c>
      <c r="D364" s="27">
        <v>6754353.43</v>
      </c>
      <c r="E364" s="27">
        <v>627836.59</v>
      </c>
      <c r="F364" s="28">
        <f t="shared" si="5"/>
        <v>7382190.02</v>
      </c>
      <c r="G364" s="29"/>
      <c r="H364" s="29"/>
      <c r="I364" s="31"/>
      <c r="J364" s="31"/>
      <c r="K364" s="31"/>
      <c r="L364" s="31"/>
      <c r="M364" s="29"/>
      <c r="N364" s="29"/>
      <c r="O364" s="31"/>
      <c r="P364" s="31"/>
      <c r="Q364" s="31"/>
    </row>
    <row r="365" ht="18.75" spans="1:17">
      <c r="A365" s="25">
        <v>360</v>
      </c>
      <c r="B365" s="26" t="s">
        <v>107</v>
      </c>
      <c r="C365" s="26" t="s">
        <v>891</v>
      </c>
      <c r="D365" s="27">
        <v>5663032.73</v>
      </c>
      <c r="E365" s="27">
        <v>526395.19</v>
      </c>
      <c r="F365" s="28">
        <f t="shared" si="5"/>
        <v>6189427.92</v>
      </c>
      <c r="G365" s="29"/>
      <c r="H365" s="29"/>
      <c r="I365" s="31"/>
      <c r="J365" s="31"/>
      <c r="K365" s="31"/>
      <c r="L365" s="31"/>
      <c r="M365" s="29"/>
      <c r="N365" s="29"/>
      <c r="O365" s="31"/>
      <c r="P365" s="31"/>
      <c r="Q365" s="31"/>
    </row>
    <row r="366" ht="18.75" spans="1:17">
      <c r="A366" s="25">
        <v>361</v>
      </c>
      <c r="B366" s="26" t="s">
        <v>107</v>
      </c>
      <c r="C366" s="26" t="s">
        <v>893</v>
      </c>
      <c r="D366" s="27">
        <v>7218300.87</v>
      </c>
      <c r="E366" s="27">
        <v>670961.84</v>
      </c>
      <c r="F366" s="28">
        <f t="shared" si="5"/>
        <v>7889262.71</v>
      </c>
      <c r="G366" s="29"/>
      <c r="H366" s="29"/>
      <c r="I366" s="31"/>
      <c r="J366" s="31"/>
      <c r="K366" s="31"/>
      <c r="L366" s="31"/>
      <c r="M366" s="29"/>
      <c r="N366" s="29"/>
      <c r="O366" s="31"/>
      <c r="P366" s="31"/>
      <c r="Q366" s="31"/>
    </row>
    <row r="367" ht="18.75" spans="1:17">
      <c r="A367" s="25">
        <v>362</v>
      </c>
      <c r="B367" s="26" t="s">
        <v>107</v>
      </c>
      <c r="C367" s="26" t="s">
        <v>895</v>
      </c>
      <c r="D367" s="27">
        <v>8075823.42</v>
      </c>
      <c r="E367" s="27">
        <v>750671.03</v>
      </c>
      <c r="F367" s="28">
        <f t="shared" si="5"/>
        <v>8826494.45</v>
      </c>
      <c r="G367" s="29"/>
      <c r="H367" s="29"/>
      <c r="I367" s="31"/>
      <c r="J367" s="31"/>
      <c r="K367" s="31"/>
      <c r="L367" s="31"/>
      <c r="M367" s="29"/>
      <c r="N367" s="29"/>
      <c r="O367" s="31"/>
      <c r="P367" s="31"/>
      <c r="Q367" s="31"/>
    </row>
    <row r="368" ht="18.75" spans="1:17">
      <c r="A368" s="25">
        <v>363</v>
      </c>
      <c r="B368" s="26" t="s">
        <v>107</v>
      </c>
      <c r="C368" s="26" t="s">
        <v>897</v>
      </c>
      <c r="D368" s="27">
        <v>8246113.45</v>
      </c>
      <c r="E368" s="27">
        <v>766499.98</v>
      </c>
      <c r="F368" s="28">
        <f t="shared" si="5"/>
        <v>9012613.43</v>
      </c>
      <c r="G368" s="29"/>
      <c r="H368" s="29"/>
      <c r="I368" s="31"/>
      <c r="J368" s="31"/>
      <c r="K368" s="31"/>
      <c r="L368" s="31"/>
      <c r="M368" s="29"/>
      <c r="N368" s="29"/>
      <c r="O368" s="31"/>
      <c r="P368" s="31"/>
      <c r="Q368" s="31"/>
    </row>
    <row r="369" ht="18.75" spans="1:17">
      <c r="A369" s="25">
        <v>364</v>
      </c>
      <c r="B369" s="26" t="s">
        <v>108</v>
      </c>
      <c r="C369" s="26" t="s">
        <v>901</v>
      </c>
      <c r="D369" s="27">
        <v>5291696.92</v>
      </c>
      <c r="E369" s="27">
        <v>491878.46</v>
      </c>
      <c r="F369" s="28">
        <f t="shared" si="5"/>
        <v>5783575.38</v>
      </c>
      <c r="G369" s="29"/>
      <c r="H369" s="29"/>
      <c r="I369" s="31"/>
      <c r="J369" s="31"/>
      <c r="K369" s="31"/>
      <c r="L369" s="31"/>
      <c r="M369" s="29"/>
      <c r="N369" s="29"/>
      <c r="O369" s="31"/>
      <c r="P369" s="31"/>
      <c r="Q369" s="31"/>
    </row>
    <row r="370" ht="18.75" spans="1:17">
      <c r="A370" s="25">
        <v>365</v>
      </c>
      <c r="B370" s="26" t="s">
        <v>108</v>
      </c>
      <c r="C370" s="26" t="s">
        <v>903</v>
      </c>
      <c r="D370" s="27">
        <v>5420088.32</v>
      </c>
      <c r="E370" s="27">
        <v>503812.81</v>
      </c>
      <c r="F370" s="28">
        <f t="shared" si="5"/>
        <v>5923901.13</v>
      </c>
      <c r="G370" s="29"/>
      <c r="H370" s="29"/>
      <c r="I370" s="31"/>
      <c r="J370" s="31"/>
      <c r="K370" s="31"/>
      <c r="L370" s="31"/>
      <c r="M370" s="29"/>
      <c r="N370" s="29"/>
      <c r="O370" s="31"/>
      <c r="P370" s="31"/>
      <c r="Q370" s="31"/>
    </row>
    <row r="371" ht="18.75" spans="1:17">
      <c r="A371" s="25">
        <v>366</v>
      </c>
      <c r="B371" s="26" t="s">
        <v>108</v>
      </c>
      <c r="C371" s="26" t="s">
        <v>905</v>
      </c>
      <c r="D371" s="27">
        <v>4942052.71</v>
      </c>
      <c r="E371" s="27">
        <v>459378.02</v>
      </c>
      <c r="F371" s="28">
        <f t="shared" si="5"/>
        <v>5401430.73</v>
      </c>
      <c r="G371" s="29"/>
      <c r="H371" s="29"/>
      <c r="I371" s="31"/>
      <c r="J371" s="31"/>
      <c r="K371" s="31"/>
      <c r="L371" s="31"/>
      <c r="M371" s="29"/>
      <c r="N371" s="29"/>
      <c r="O371" s="31"/>
      <c r="P371" s="31"/>
      <c r="Q371" s="31"/>
    </row>
    <row r="372" ht="18.75" spans="1:17">
      <c r="A372" s="25">
        <v>367</v>
      </c>
      <c r="B372" s="26" t="s">
        <v>108</v>
      </c>
      <c r="C372" s="26" t="s">
        <v>907</v>
      </c>
      <c r="D372" s="27">
        <v>5361443.96</v>
      </c>
      <c r="E372" s="27">
        <v>498361.65</v>
      </c>
      <c r="F372" s="28">
        <f t="shared" si="5"/>
        <v>5859805.61</v>
      </c>
      <c r="G372" s="29"/>
      <c r="H372" s="29"/>
      <c r="I372" s="31"/>
      <c r="J372" s="31"/>
      <c r="K372" s="31"/>
      <c r="L372" s="31"/>
      <c r="M372" s="29"/>
      <c r="N372" s="29"/>
      <c r="O372" s="31"/>
      <c r="P372" s="31"/>
      <c r="Q372" s="31"/>
    </row>
    <row r="373" ht="18.75" spans="1:17">
      <c r="A373" s="25">
        <v>368</v>
      </c>
      <c r="B373" s="26" t="s">
        <v>108</v>
      </c>
      <c r="C373" s="26" t="s">
        <v>909</v>
      </c>
      <c r="D373" s="27">
        <v>6498246.57</v>
      </c>
      <c r="E373" s="27">
        <v>604030.72</v>
      </c>
      <c r="F373" s="28">
        <f t="shared" si="5"/>
        <v>7102277.29</v>
      </c>
      <c r="G373" s="29"/>
      <c r="H373" s="29"/>
      <c r="I373" s="31"/>
      <c r="J373" s="31"/>
      <c r="K373" s="31"/>
      <c r="L373" s="31"/>
      <c r="M373" s="29"/>
      <c r="N373" s="29"/>
      <c r="O373" s="31"/>
      <c r="P373" s="31"/>
      <c r="Q373" s="31"/>
    </row>
    <row r="374" ht="18.75" spans="1:17">
      <c r="A374" s="25">
        <v>369</v>
      </c>
      <c r="B374" s="26" t="s">
        <v>108</v>
      </c>
      <c r="C374" s="26" t="s">
        <v>911</v>
      </c>
      <c r="D374" s="27">
        <v>5177185.01</v>
      </c>
      <c r="E374" s="27">
        <v>481234.25</v>
      </c>
      <c r="F374" s="28">
        <f t="shared" si="5"/>
        <v>5658419.26</v>
      </c>
      <c r="G374" s="29"/>
      <c r="H374" s="29"/>
      <c r="I374" s="31"/>
      <c r="J374" s="31"/>
      <c r="K374" s="31"/>
      <c r="L374" s="31"/>
      <c r="M374" s="29"/>
      <c r="N374" s="29"/>
      <c r="O374" s="31"/>
      <c r="P374" s="31"/>
      <c r="Q374" s="31"/>
    </row>
    <row r="375" ht="18.75" spans="1:17">
      <c r="A375" s="25">
        <v>370</v>
      </c>
      <c r="B375" s="26" t="s">
        <v>108</v>
      </c>
      <c r="C375" s="26" t="s">
        <v>913</v>
      </c>
      <c r="D375" s="27">
        <v>8356539.72</v>
      </c>
      <c r="E375" s="27">
        <v>776764.42</v>
      </c>
      <c r="F375" s="28">
        <f t="shared" si="5"/>
        <v>9133304.14</v>
      </c>
      <c r="G375" s="29"/>
      <c r="H375" s="29"/>
      <c r="I375" s="31"/>
      <c r="J375" s="31"/>
      <c r="K375" s="31"/>
      <c r="L375" s="31"/>
      <c r="M375" s="29"/>
      <c r="N375" s="29"/>
      <c r="O375" s="31"/>
      <c r="P375" s="31"/>
      <c r="Q375" s="31"/>
    </row>
    <row r="376" ht="18.75" spans="1:17">
      <c r="A376" s="25">
        <v>371</v>
      </c>
      <c r="B376" s="26" t="s">
        <v>108</v>
      </c>
      <c r="C376" s="26" t="s">
        <v>915</v>
      </c>
      <c r="D376" s="27">
        <v>5693442.43</v>
      </c>
      <c r="E376" s="27">
        <v>529221.86</v>
      </c>
      <c r="F376" s="28">
        <f t="shared" si="5"/>
        <v>6222664.29</v>
      </c>
      <c r="G376" s="29"/>
      <c r="H376" s="29"/>
      <c r="I376" s="31"/>
      <c r="J376" s="31"/>
      <c r="K376" s="31"/>
      <c r="L376" s="31"/>
      <c r="M376" s="29"/>
      <c r="N376" s="29"/>
      <c r="O376" s="31"/>
      <c r="P376" s="31"/>
      <c r="Q376" s="31"/>
    </row>
    <row r="377" ht="18.75" spans="1:17">
      <c r="A377" s="25">
        <v>372</v>
      </c>
      <c r="B377" s="26" t="s">
        <v>108</v>
      </c>
      <c r="C377" s="26" t="s">
        <v>917</v>
      </c>
      <c r="D377" s="27">
        <v>6120229.61</v>
      </c>
      <c r="E377" s="27">
        <v>568892.96</v>
      </c>
      <c r="F377" s="28">
        <f t="shared" si="5"/>
        <v>6689122.57</v>
      </c>
      <c r="G377" s="29"/>
      <c r="H377" s="29"/>
      <c r="I377" s="31"/>
      <c r="J377" s="31"/>
      <c r="K377" s="31"/>
      <c r="L377" s="31"/>
      <c r="M377" s="29"/>
      <c r="N377" s="29"/>
      <c r="O377" s="31"/>
      <c r="P377" s="31"/>
      <c r="Q377" s="31"/>
    </row>
    <row r="378" ht="18.75" spans="1:17">
      <c r="A378" s="25">
        <v>373</v>
      </c>
      <c r="B378" s="26" t="s">
        <v>108</v>
      </c>
      <c r="C378" s="26" t="s">
        <v>919</v>
      </c>
      <c r="D378" s="27">
        <v>6163093.97</v>
      </c>
      <c r="E378" s="27">
        <v>572877.32</v>
      </c>
      <c r="F378" s="28">
        <f t="shared" si="5"/>
        <v>6735971.29</v>
      </c>
      <c r="G378" s="29"/>
      <c r="H378" s="29"/>
      <c r="I378" s="31"/>
      <c r="J378" s="31"/>
      <c r="K378" s="31"/>
      <c r="L378" s="31"/>
      <c r="M378" s="29"/>
      <c r="N378" s="29"/>
      <c r="O378" s="31"/>
      <c r="P378" s="31"/>
      <c r="Q378" s="31"/>
    </row>
    <row r="379" ht="18.75" spans="1:17">
      <c r="A379" s="25">
        <v>374</v>
      </c>
      <c r="B379" s="26" t="s">
        <v>108</v>
      </c>
      <c r="C379" s="26" t="s">
        <v>920</v>
      </c>
      <c r="D379" s="27">
        <v>5712336.33</v>
      </c>
      <c r="E379" s="27">
        <v>530978.1</v>
      </c>
      <c r="F379" s="28">
        <f t="shared" si="5"/>
        <v>6243314.43</v>
      </c>
      <c r="G379" s="29"/>
      <c r="H379" s="29"/>
      <c r="I379" s="31"/>
      <c r="J379" s="31"/>
      <c r="K379" s="31"/>
      <c r="L379" s="31"/>
      <c r="M379" s="29"/>
      <c r="N379" s="29"/>
      <c r="O379" s="31"/>
      <c r="P379" s="31"/>
      <c r="Q379" s="31"/>
    </row>
    <row r="380" ht="18.75" spans="1:17">
      <c r="A380" s="25">
        <v>375</v>
      </c>
      <c r="B380" s="26" t="s">
        <v>108</v>
      </c>
      <c r="C380" s="26" t="s">
        <v>922</v>
      </c>
      <c r="D380" s="27">
        <v>5596284</v>
      </c>
      <c r="E380" s="27">
        <v>520190.7</v>
      </c>
      <c r="F380" s="28">
        <f t="shared" si="5"/>
        <v>6116474.7</v>
      </c>
      <c r="G380" s="29"/>
      <c r="H380" s="29"/>
      <c r="I380" s="31"/>
      <c r="J380" s="31"/>
      <c r="K380" s="31"/>
      <c r="L380" s="31"/>
      <c r="M380" s="29"/>
      <c r="N380" s="29"/>
      <c r="O380" s="31"/>
      <c r="P380" s="31"/>
      <c r="Q380" s="31"/>
    </row>
    <row r="381" ht="18.75" spans="1:17">
      <c r="A381" s="25">
        <v>376</v>
      </c>
      <c r="B381" s="26" t="s">
        <v>108</v>
      </c>
      <c r="C381" s="26" t="s">
        <v>924</v>
      </c>
      <c r="D381" s="27">
        <v>5847325.56</v>
      </c>
      <c r="E381" s="27">
        <v>543525.74</v>
      </c>
      <c r="F381" s="28">
        <f t="shared" si="5"/>
        <v>6390851.3</v>
      </c>
      <c r="G381" s="29"/>
      <c r="H381" s="29"/>
      <c r="I381" s="31"/>
      <c r="J381" s="31"/>
      <c r="K381" s="31"/>
      <c r="L381" s="31"/>
      <c r="M381" s="29"/>
      <c r="N381" s="29"/>
      <c r="O381" s="31"/>
      <c r="P381" s="31"/>
      <c r="Q381" s="31"/>
    </row>
    <row r="382" ht="18.75" spans="1:17">
      <c r="A382" s="25">
        <v>377</v>
      </c>
      <c r="B382" s="26" t="s">
        <v>108</v>
      </c>
      <c r="C382" s="26" t="s">
        <v>926</v>
      </c>
      <c r="D382" s="27">
        <v>5215840.64</v>
      </c>
      <c r="E382" s="27">
        <v>484827.4</v>
      </c>
      <c r="F382" s="28">
        <f t="shared" si="5"/>
        <v>5700668.04</v>
      </c>
      <c r="G382" s="29"/>
      <c r="H382" s="29"/>
      <c r="I382" s="31"/>
      <c r="J382" s="31"/>
      <c r="K382" s="31"/>
      <c r="L382" s="31"/>
      <c r="M382" s="29"/>
      <c r="N382" s="29"/>
      <c r="O382" s="31"/>
      <c r="P382" s="31"/>
      <c r="Q382" s="31"/>
    </row>
    <row r="383" ht="18.75" spans="1:17">
      <c r="A383" s="25">
        <v>378</v>
      </c>
      <c r="B383" s="26" t="s">
        <v>108</v>
      </c>
      <c r="C383" s="26" t="s">
        <v>928</v>
      </c>
      <c r="D383" s="27">
        <v>5188623.12</v>
      </c>
      <c r="E383" s="27">
        <v>482297.45</v>
      </c>
      <c r="F383" s="28">
        <f t="shared" si="5"/>
        <v>5670920.57</v>
      </c>
      <c r="G383" s="29"/>
      <c r="H383" s="29"/>
      <c r="I383" s="31"/>
      <c r="J383" s="31"/>
      <c r="K383" s="31"/>
      <c r="L383" s="31"/>
      <c r="M383" s="29"/>
      <c r="N383" s="29"/>
      <c r="O383" s="31"/>
      <c r="P383" s="31"/>
      <c r="Q383" s="31"/>
    </row>
    <row r="384" ht="18.75" spans="1:17">
      <c r="A384" s="25">
        <v>379</v>
      </c>
      <c r="B384" s="26" t="s">
        <v>108</v>
      </c>
      <c r="C384" s="26" t="s">
        <v>930</v>
      </c>
      <c r="D384" s="27">
        <v>5607712.69</v>
      </c>
      <c r="E384" s="27">
        <v>521253.03</v>
      </c>
      <c r="F384" s="28">
        <f t="shared" si="5"/>
        <v>6128965.72</v>
      </c>
      <c r="G384" s="29"/>
      <c r="H384" s="29"/>
      <c r="I384" s="31"/>
      <c r="J384" s="31"/>
      <c r="K384" s="31"/>
      <c r="L384" s="31"/>
      <c r="M384" s="29"/>
      <c r="N384" s="29"/>
      <c r="O384" s="31"/>
      <c r="P384" s="31"/>
      <c r="Q384" s="31"/>
    </row>
    <row r="385" ht="18.75" spans="1:17">
      <c r="A385" s="25">
        <v>380</v>
      </c>
      <c r="B385" s="26" t="s">
        <v>108</v>
      </c>
      <c r="C385" s="26" t="s">
        <v>932</v>
      </c>
      <c r="D385" s="27">
        <v>6403619.15</v>
      </c>
      <c r="E385" s="27">
        <v>595234.83</v>
      </c>
      <c r="F385" s="28">
        <f t="shared" si="5"/>
        <v>6998853.98</v>
      </c>
      <c r="G385" s="29"/>
      <c r="H385" s="29"/>
      <c r="I385" s="31"/>
      <c r="J385" s="31"/>
      <c r="K385" s="31"/>
      <c r="L385" s="31"/>
      <c r="M385" s="29"/>
      <c r="N385" s="29"/>
      <c r="O385" s="31"/>
      <c r="P385" s="31"/>
      <c r="Q385" s="31"/>
    </row>
    <row r="386" ht="18.75" spans="1:17">
      <c r="A386" s="25">
        <v>381</v>
      </c>
      <c r="B386" s="26" t="s">
        <v>108</v>
      </c>
      <c r="C386" s="26" t="s">
        <v>934</v>
      </c>
      <c r="D386" s="27">
        <v>7698889.89</v>
      </c>
      <c r="E386" s="27">
        <v>715633.97</v>
      </c>
      <c r="F386" s="28">
        <f t="shared" si="5"/>
        <v>8414523.86</v>
      </c>
      <c r="G386" s="29"/>
      <c r="H386" s="29"/>
      <c r="I386" s="31"/>
      <c r="J386" s="31"/>
      <c r="K386" s="31"/>
      <c r="L386" s="31"/>
      <c r="M386" s="29"/>
      <c r="N386" s="29"/>
      <c r="O386" s="31"/>
      <c r="P386" s="31"/>
      <c r="Q386" s="31"/>
    </row>
    <row r="387" ht="18.75" spans="1:17">
      <c r="A387" s="25">
        <v>382</v>
      </c>
      <c r="B387" s="26" t="s">
        <v>108</v>
      </c>
      <c r="C387" s="26" t="s">
        <v>937</v>
      </c>
      <c r="D387" s="27">
        <v>5293176.99</v>
      </c>
      <c r="E387" s="27">
        <v>492016.03</v>
      </c>
      <c r="F387" s="28">
        <f t="shared" si="5"/>
        <v>5785193.02</v>
      </c>
      <c r="G387" s="29"/>
      <c r="H387" s="29"/>
      <c r="I387" s="31"/>
      <c r="J387" s="31"/>
      <c r="K387" s="31"/>
      <c r="L387" s="31"/>
      <c r="M387" s="29"/>
      <c r="N387" s="29"/>
      <c r="O387" s="31"/>
      <c r="P387" s="31"/>
      <c r="Q387" s="31"/>
    </row>
    <row r="388" ht="18.75" spans="1:17">
      <c r="A388" s="25">
        <v>383</v>
      </c>
      <c r="B388" s="26" t="s">
        <v>108</v>
      </c>
      <c r="C388" s="26" t="s">
        <v>939</v>
      </c>
      <c r="D388" s="27">
        <v>5100328.56</v>
      </c>
      <c r="E388" s="27">
        <v>474090.22</v>
      </c>
      <c r="F388" s="28">
        <f t="shared" si="5"/>
        <v>5574418.78</v>
      </c>
      <c r="G388" s="29"/>
      <c r="H388" s="29"/>
      <c r="I388" s="31"/>
      <c r="J388" s="31"/>
      <c r="K388" s="31"/>
      <c r="L388" s="31"/>
      <c r="M388" s="29"/>
      <c r="N388" s="29"/>
      <c r="O388" s="31"/>
      <c r="P388" s="31"/>
      <c r="Q388" s="31"/>
    </row>
    <row r="389" ht="37.5" spans="1:17">
      <c r="A389" s="25">
        <v>384</v>
      </c>
      <c r="B389" s="26" t="s">
        <v>108</v>
      </c>
      <c r="C389" s="26" t="s">
        <v>941</v>
      </c>
      <c r="D389" s="27">
        <v>7431231.42</v>
      </c>
      <c r="E389" s="27">
        <v>690754.35</v>
      </c>
      <c r="F389" s="28">
        <f t="shared" si="5"/>
        <v>8121985.77</v>
      </c>
      <c r="G389" s="29"/>
      <c r="H389" s="29"/>
      <c r="I389" s="31"/>
      <c r="J389" s="31"/>
      <c r="K389" s="31"/>
      <c r="L389" s="31"/>
      <c r="M389" s="29"/>
      <c r="N389" s="29"/>
      <c r="O389" s="31"/>
      <c r="P389" s="31"/>
      <c r="Q389" s="31"/>
    </row>
    <row r="390" ht="18.75" spans="1:17">
      <c r="A390" s="25">
        <v>385</v>
      </c>
      <c r="B390" s="26" t="s">
        <v>108</v>
      </c>
      <c r="C390" s="26" t="s">
        <v>943</v>
      </c>
      <c r="D390" s="27">
        <v>4945773.23</v>
      </c>
      <c r="E390" s="27">
        <v>459723.86</v>
      </c>
      <c r="F390" s="28">
        <f t="shared" si="5"/>
        <v>5405497.09</v>
      </c>
      <c r="G390" s="29"/>
      <c r="H390" s="29"/>
      <c r="I390" s="31"/>
      <c r="J390" s="31"/>
      <c r="K390" s="31"/>
      <c r="L390" s="31"/>
      <c r="M390" s="29"/>
      <c r="N390" s="29"/>
      <c r="O390" s="31"/>
      <c r="P390" s="31"/>
      <c r="Q390" s="31"/>
    </row>
    <row r="391" ht="18.75" spans="1:17">
      <c r="A391" s="25">
        <v>386</v>
      </c>
      <c r="B391" s="26" t="s">
        <v>108</v>
      </c>
      <c r="C391" s="26" t="s">
        <v>945</v>
      </c>
      <c r="D391" s="27">
        <v>4991298.31</v>
      </c>
      <c r="E391" s="27">
        <v>463955.54</v>
      </c>
      <c r="F391" s="28">
        <f t="shared" ref="F391:F454" si="6">D391+E391</f>
        <v>5455253.85</v>
      </c>
      <c r="G391" s="29"/>
      <c r="H391" s="29"/>
      <c r="I391" s="31"/>
      <c r="J391" s="31"/>
      <c r="K391" s="31"/>
      <c r="L391" s="31"/>
      <c r="M391" s="29"/>
      <c r="N391" s="29"/>
      <c r="O391" s="31"/>
      <c r="P391" s="31"/>
      <c r="Q391" s="31"/>
    </row>
    <row r="392" ht="18.75" spans="1:17">
      <c r="A392" s="25">
        <v>387</v>
      </c>
      <c r="B392" s="26" t="s">
        <v>108</v>
      </c>
      <c r="C392" s="26" t="s">
        <v>947</v>
      </c>
      <c r="D392" s="27">
        <v>6439375.38</v>
      </c>
      <c r="E392" s="27">
        <v>598558.47</v>
      </c>
      <c r="F392" s="28">
        <f t="shared" si="6"/>
        <v>7037933.85</v>
      </c>
      <c r="G392" s="29"/>
      <c r="H392" s="29"/>
      <c r="I392" s="31"/>
      <c r="J392" s="31"/>
      <c r="K392" s="31"/>
      <c r="L392" s="31"/>
      <c r="M392" s="29"/>
      <c r="N392" s="29"/>
      <c r="O392" s="31"/>
      <c r="P392" s="31"/>
      <c r="Q392" s="31"/>
    </row>
    <row r="393" ht="18.75" spans="1:17">
      <c r="A393" s="25">
        <v>388</v>
      </c>
      <c r="B393" s="26" t="s">
        <v>108</v>
      </c>
      <c r="C393" s="26" t="s">
        <v>949</v>
      </c>
      <c r="D393" s="27">
        <v>6579613.79</v>
      </c>
      <c r="E393" s="27">
        <v>611594.04</v>
      </c>
      <c r="F393" s="28">
        <f t="shared" si="6"/>
        <v>7191207.83</v>
      </c>
      <c r="G393" s="29"/>
      <c r="H393" s="29"/>
      <c r="I393" s="31"/>
      <c r="J393" s="31"/>
      <c r="K393" s="31"/>
      <c r="L393" s="31"/>
      <c r="M393" s="29"/>
      <c r="N393" s="29"/>
      <c r="O393" s="31"/>
      <c r="P393" s="31"/>
      <c r="Q393" s="31"/>
    </row>
    <row r="394" ht="18.75" spans="1:17">
      <c r="A394" s="25">
        <v>389</v>
      </c>
      <c r="B394" s="26" t="s">
        <v>108</v>
      </c>
      <c r="C394" s="26" t="s">
        <v>135</v>
      </c>
      <c r="D394" s="27">
        <v>5045378.3</v>
      </c>
      <c r="E394" s="27">
        <v>468982.43</v>
      </c>
      <c r="F394" s="28">
        <f t="shared" si="6"/>
        <v>5514360.73</v>
      </c>
      <c r="G394" s="29"/>
      <c r="H394" s="29"/>
      <c r="I394" s="31"/>
      <c r="J394" s="31"/>
      <c r="K394" s="31"/>
      <c r="L394" s="31"/>
      <c r="M394" s="29"/>
      <c r="N394" s="29"/>
      <c r="O394" s="31"/>
      <c r="P394" s="31"/>
      <c r="Q394" s="31"/>
    </row>
    <row r="395" ht="18.75" spans="1:17">
      <c r="A395" s="25">
        <v>390</v>
      </c>
      <c r="B395" s="26" t="s">
        <v>108</v>
      </c>
      <c r="C395" s="26" t="s">
        <v>137</v>
      </c>
      <c r="D395" s="27">
        <v>4941108.99</v>
      </c>
      <c r="E395" s="27">
        <v>459290.3</v>
      </c>
      <c r="F395" s="28">
        <f t="shared" si="6"/>
        <v>5400399.29</v>
      </c>
      <c r="G395" s="29"/>
      <c r="H395" s="29"/>
      <c r="I395" s="31"/>
      <c r="J395" s="31"/>
      <c r="K395" s="31"/>
      <c r="L395" s="31"/>
      <c r="M395" s="29"/>
      <c r="N395" s="29"/>
      <c r="O395" s="31"/>
      <c r="P395" s="31"/>
      <c r="Q395" s="31"/>
    </row>
    <row r="396" ht="18.75" spans="1:17">
      <c r="A396" s="25">
        <v>391</v>
      </c>
      <c r="B396" s="26" t="s">
        <v>108</v>
      </c>
      <c r="C396" s="26" t="s">
        <v>139</v>
      </c>
      <c r="D396" s="27">
        <v>4945581.79</v>
      </c>
      <c r="E396" s="27">
        <v>459706.06</v>
      </c>
      <c r="F396" s="28">
        <f t="shared" si="6"/>
        <v>5405287.85</v>
      </c>
      <c r="G396" s="29"/>
      <c r="H396" s="29"/>
      <c r="I396" s="31"/>
      <c r="J396" s="31"/>
      <c r="K396" s="31"/>
      <c r="L396" s="31"/>
      <c r="M396" s="29"/>
      <c r="N396" s="29"/>
      <c r="O396" s="31"/>
      <c r="P396" s="31"/>
      <c r="Q396" s="31"/>
    </row>
    <row r="397" ht="18.75" spans="1:17">
      <c r="A397" s="25">
        <v>392</v>
      </c>
      <c r="B397" s="26" t="s">
        <v>108</v>
      </c>
      <c r="C397" s="26" t="s">
        <v>141</v>
      </c>
      <c r="D397" s="27">
        <v>5861335.15</v>
      </c>
      <c r="E397" s="27">
        <v>544827.97</v>
      </c>
      <c r="F397" s="28">
        <f t="shared" si="6"/>
        <v>6406163.12</v>
      </c>
      <c r="G397" s="29"/>
      <c r="H397" s="29"/>
      <c r="I397" s="31"/>
      <c r="J397" s="31"/>
      <c r="K397" s="31"/>
      <c r="L397" s="31"/>
      <c r="M397" s="29"/>
      <c r="N397" s="29"/>
      <c r="O397" s="31"/>
      <c r="P397" s="31"/>
      <c r="Q397" s="31"/>
    </row>
    <row r="398" ht="18.75" spans="1:17">
      <c r="A398" s="25">
        <v>393</v>
      </c>
      <c r="B398" s="26" t="s">
        <v>108</v>
      </c>
      <c r="C398" s="26" t="s">
        <v>143</v>
      </c>
      <c r="D398" s="27">
        <v>5907188.24</v>
      </c>
      <c r="E398" s="27">
        <v>549090.15</v>
      </c>
      <c r="F398" s="28">
        <f t="shared" si="6"/>
        <v>6456278.39</v>
      </c>
      <c r="G398" s="29"/>
      <c r="H398" s="29"/>
      <c r="I398" s="31"/>
      <c r="J398" s="31"/>
      <c r="K398" s="31"/>
      <c r="L398" s="31"/>
      <c r="M398" s="29"/>
      <c r="N398" s="29"/>
      <c r="O398" s="31"/>
      <c r="P398" s="31"/>
      <c r="Q398" s="31"/>
    </row>
    <row r="399" ht="18.75" spans="1:17">
      <c r="A399" s="25">
        <v>394</v>
      </c>
      <c r="B399" s="26" t="s">
        <v>108</v>
      </c>
      <c r="C399" s="26" t="s">
        <v>114</v>
      </c>
      <c r="D399" s="27">
        <v>10213371.92</v>
      </c>
      <c r="E399" s="27">
        <v>949362.31</v>
      </c>
      <c r="F399" s="28">
        <f t="shared" si="6"/>
        <v>11162734.23</v>
      </c>
      <c r="G399" s="29"/>
      <c r="H399" s="29"/>
      <c r="I399" s="31"/>
      <c r="J399" s="31"/>
      <c r="K399" s="31"/>
      <c r="L399" s="31"/>
      <c r="M399" s="29"/>
      <c r="N399" s="29"/>
      <c r="O399" s="31"/>
      <c r="P399" s="31"/>
      <c r="Q399" s="31"/>
    </row>
    <row r="400" ht="18.75" spans="1:17">
      <c r="A400" s="25">
        <v>395</v>
      </c>
      <c r="B400" s="26" t="s">
        <v>108</v>
      </c>
      <c r="C400" s="26" t="s">
        <v>146</v>
      </c>
      <c r="D400" s="27">
        <v>5115652.48</v>
      </c>
      <c r="E400" s="27">
        <v>475514.62</v>
      </c>
      <c r="F400" s="28">
        <f t="shared" si="6"/>
        <v>5591167.1</v>
      </c>
      <c r="G400" s="29"/>
      <c r="H400" s="29"/>
      <c r="I400" s="31"/>
      <c r="J400" s="31"/>
      <c r="K400" s="31"/>
      <c r="L400" s="31"/>
      <c r="M400" s="29"/>
      <c r="N400" s="29"/>
      <c r="O400" s="31"/>
      <c r="P400" s="31"/>
      <c r="Q400" s="31"/>
    </row>
    <row r="401" ht="18.75" spans="1:17">
      <c r="A401" s="25">
        <v>396</v>
      </c>
      <c r="B401" s="26" t="s">
        <v>108</v>
      </c>
      <c r="C401" s="26" t="s">
        <v>148</v>
      </c>
      <c r="D401" s="27">
        <v>5062813.15</v>
      </c>
      <c r="E401" s="27">
        <v>470603.05</v>
      </c>
      <c r="F401" s="28">
        <f t="shared" si="6"/>
        <v>5533416.2</v>
      </c>
      <c r="G401" s="29"/>
      <c r="H401" s="29"/>
      <c r="I401" s="31"/>
      <c r="J401" s="31"/>
      <c r="K401" s="31"/>
      <c r="L401" s="31"/>
      <c r="M401" s="29"/>
      <c r="N401" s="29"/>
      <c r="O401" s="31"/>
      <c r="P401" s="31"/>
      <c r="Q401" s="31"/>
    </row>
    <row r="402" ht="18.75" spans="1:17">
      <c r="A402" s="25">
        <v>397</v>
      </c>
      <c r="B402" s="26" t="s">
        <v>108</v>
      </c>
      <c r="C402" s="26" t="s">
        <v>150</v>
      </c>
      <c r="D402" s="27">
        <v>6060315.57</v>
      </c>
      <c r="E402" s="27">
        <v>563323.77</v>
      </c>
      <c r="F402" s="28">
        <f t="shared" si="6"/>
        <v>6623639.34</v>
      </c>
      <c r="G402" s="29"/>
      <c r="H402" s="29"/>
      <c r="I402" s="31"/>
      <c r="J402" s="31"/>
      <c r="K402" s="31"/>
      <c r="L402" s="31"/>
      <c r="M402" s="29"/>
      <c r="N402" s="29"/>
      <c r="O402" s="31"/>
      <c r="P402" s="31"/>
      <c r="Q402" s="31"/>
    </row>
    <row r="403" ht="18.75" spans="1:17">
      <c r="A403" s="25">
        <v>398</v>
      </c>
      <c r="B403" s="26" t="s">
        <v>108</v>
      </c>
      <c r="C403" s="26" t="s">
        <v>152</v>
      </c>
      <c r="D403" s="27">
        <v>5000344.48</v>
      </c>
      <c r="E403" s="27">
        <v>464796.41</v>
      </c>
      <c r="F403" s="28">
        <f t="shared" si="6"/>
        <v>5465140.89</v>
      </c>
      <c r="G403" s="29"/>
      <c r="H403" s="29"/>
      <c r="I403" s="31"/>
      <c r="J403" s="31"/>
      <c r="K403" s="31"/>
      <c r="L403" s="31"/>
      <c r="M403" s="29"/>
      <c r="N403" s="29"/>
      <c r="O403" s="31"/>
      <c r="P403" s="31"/>
      <c r="Q403" s="31"/>
    </row>
    <row r="404" ht="18.75" spans="1:17">
      <c r="A404" s="25">
        <v>399</v>
      </c>
      <c r="B404" s="26" t="s">
        <v>108</v>
      </c>
      <c r="C404" s="26" t="s">
        <v>154</v>
      </c>
      <c r="D404" s="27">
        <v>6328850.02</v>
      </c>
      <c r="E404" s="27">
        <v>588284.82</v>
      </c>
      <c r="F404" s="28">
        <f t="shared" si="6"/>
        <v>6917134.84</v>
      </c>
      <c r="G404" s="29"/>
      <c r="H404" s="29"/>
      <c r="I404" s="31"/>
      <c r="J404" s="31"/>
      <c r="K404" s="31"/>
      <c r="L404" s="31"/>
      <c r="M404" s="29"/>
      <c r="N404" s="29"/>
      <c r="O404" s="31"/>
      <c r="P404" s="31"/>
      <c r="Q404" s="31"/>
    </row>
    <row r="405" ht="18.75" spans="1:17">
      <c r="A405" s="25">
        <v>400</v>
      </c>
      <c r="B405" s="26" t="s">
        <v>108</v>
      </c>
      <c r="C405" s="26" t="s">
        <v>156</v>
      </c>
      <c r="D405" s="27">
        <v>5557744.91</v>
      </c>
      <c r="E405" s="27">
        <v>516608.38</v>
      </c>
      <c r="F405" s="28">
        <f t="shared" si="6"/>
        <v>6074353.29</v>
      </c>
      <c r="G405" s="29"/>
      <c r="H405" s="29"/>
      <c r="I405" s="31"/>
      <c r="J405" s="31"/>
      <c r="K405" s="31"/>
      <c r="L405" s="31"/>
      <c r="M405" s="29"/>
      <c r="N405" s="29"/>
      <c r="O405" s="31"/>
      <c r="P405" s="31"/>
      <c r="Q405" s="31"/>
    </row>
    <row r="406" ht="18.75" spans="1:17">
      <c r="A406" s="25">
        <v>401</v>
      </c>
      <c r="B406" s="26" t="s">
        <v>108</v>
      </c>
      <c r="C406" s="26" t="s">
        <v>158</v>
      </c>
      <c r="D406" s="27">
        <v>5779241.23</v>
      </c>
      <c r="E406" s="27">
        <v>537197.11</v>
      </c>
      <c r="F406" s="28">
        <f t="shared" si="6"/>
        <v>6316438.34</v>
      </c>
      <c r="G406" s="29"/>
      <c r="H406" s="29"/>
      <c r="I406" s="31"/>
      <c r="J406" s="31"/>
      <c r="K406" s="31"/>
      <c r="L406" s="31"/>
      <c r="M406" s="29"/>
      <c r="N406" s="29"/>
      <c r="O406" s="31"/>
      <c r="P406" s="31"/>
      <c r="Q406" s="31"/>
    </row>
    <row r="407" ht="18.75" spans="1:17">
      <c r="A407" s="25">
        <v>402</v>
      </c>
      <c r="B407" s="26" t="s">
        <v>108</v>
      </c>
      <c r="C407" s="26" t="s">
        <v>160</v>
      </c>
      <c r="D407" s="27">
        <v>4549728.01</v>
      </c>
      <c r="E407" s="27">
        <v>422910.31</v>
      </c>
      <c r="F407" s="28">
        <f t="shared" si="6"/>
        <v>4972638.32</v>
      </c>
      <c r="G407" s="29"/>
      <c r="H407" s="29"/>
      <c r="I407" s="31"/>
      <c r="J407" s="31"/>
      <c r="K407" s="31"/>
      <c r="L407" s="31"/>
      <c r="M407" s="29"/>
      <c r="N407" s="29"/>
      <c r="O407" s="31"/>
      <c r="P407" s="31"/>
      <c r="Q407" s="31"/>
    </row>
    <row r="408" ht="18.75" spans="1:17">
      <c r="A408" s="25">
        <v>403</v>
      </c>
      <c r="B408" s="26" t="s">
        <v>108</v>
      </c>
      <c r="C408" s="26" t="s">
        <v>162</v>
      </c>
      <c r="D408" s="27">
        <v>5016236.71</v>
      </c>
      <c r="E408" s="27">
        <v>466273.64</v>
      </c>
      <c r="F408" s="28">
        <f t="shared" si="6"/>
        <v>5482510.35</v>
      </c>
      <c r="G408" s="29"/>
      <c r="H408" s="29"/>
      <c r="I408" s="31"/>
      <c r="J408" s="31"/>
      <c r="K408" s="31"/>
      <c r="L408" s="31"/>
      <c r="M408" s="29"/>
      <c r="N408" s="29"/>
      <c r="O408" s="31"/>
      <c r="P408" s="31"/>
      <c r="Q408" s="31"/>
    </row>
    <row r="409" ht="18.75" spans="1:17">
      <c r="A409" s="25">
        <v>404</v>
      </c>
      <c r="B409" s="26" t="s">
        <v>108</v>
      </c>
      <c r="C409" s="26" t="s">
        <v>164</v>
      </c>
      <c r="D409" s="27">
        <v>6185198.01</v>
      </c>
      <c r="E409" s="27">
        <v>574931.96</v>
      </c>
      <c r="F409" s="28">
        <f t="shared" si="6"/>
        <v>6760129.97</v>
      </c>
      <c r="G409" s="29"/>
      <c r="H409" s="29"/>
      <c r="I409" s="31"/>
      <c r="J409" s="31"/>
      <c r="K409" s="31"/>
      <c r="L409" s="31"/>
      <c r="M409" s="29"/>
      <c r="N409" s="29"/>
      <c r="O409" s="31"/>
      <c r="P409" s="31"/>
      <c r="Q409" s="31"/>
    </row>
    <row r="410" ht="18.75" spans="1:17">
      <c r="A410" s="25">
        <v>405</v>
      </c>
      <c r="B410" s="26" t="s">
        <v>108</v>
      </c>
      <c r="C410" s="26" t="s">
        <v>166</v>
      </c>
      <c r="D410" s="27">
        <v>7231558.39</v>
      </c>
      <c r="E410" s="27">
        <v>672194.16</v>
      </c>
      <c r="F410" s="28">
        <f t="shared" si="6"/>
        <v>7903752.55</v>
      </c>
      <c r="G410" s="29"/>
      <c r="H410" s="29"/>
      <c r="I410" s="31"/>
      <c r="J410" s="31"/>
      <c r="K410" s="31"/>
      <c r="L410" s="31"/>
      <c r="M410" s="29"/>
      <c r="N410" s="29"/>
      <c r="O410" s="31"/>
      <c r="P410" s="31"/>
      <c r="Q410" s="31"/>
    </row>
    <row r="411" ht="18.75" spans="1:17">
      <c r="A411" s="25">
        <v>406</v>
      </c>
      <c r="B411" s="26" t="s">
        <v>108</v>
      </c>
      <c r="C411" s="26" t="s">
        <v>169</v>
      </c>
      <c r="D411" s="27">
        <v>4719329.26</v>
      </c>
      <c r="E411" s="27">
        <v>438675.24</v>
      </c>
      <c r="F411" s="28">
        <f t="shared" si="6"/>
        <v>5158004.5</v>
      </c>
      <c r="G411" s="29"/>
      <c r="H411" s="29"/>
      <c r="I411" s="31"/>
      <c r="J411" s="31"/>
      <c r="K411" s="31"/>
      <c r="L411" s="31"/>
      <c r="M411" s="29"/>
      <c r="N411" s="29"/>
      <c r="O411" s="31"/>
      <c r="P411" s="31"/>
      <c r="Q411" s="31"/>
    </row>
    <row r="412" ht="18.75" spans="1:17">
      <c r="A412" s="25">
        <v>407</v>
      </c>
      <c r="B412" s="26" t="s">
        <v>108</v>
      </c>
      <c r="C412" s="26" t="s">
        <v>172</v>
      </c>
      <c r="D412" s="27">
        <v>5549274.27</v>
      </c>
      <c r="E412" s="27">
        <v>515821.01</v>
      </c>
      <c r="F412" s="28">
        <f t="shared" si="6"/>
        <v>6065095.28</v>
      </c>
      <c r="G412" s="29"/>
      <c r="H412" s="29"/>
      <c r="I412" s="31"/>
      <c r="J412" s="31"/>
      <c r="K412" s="31"/>
      <c r="L412" s="31"/>
      <c r="M412" s="29"/>
      <c r="N412" s="29"/>
      <c r="O412" s="31"/>
      <c r="P412" s="31"/>
      <c r="Q412" s="31"/>
    </row>
    <row r="413" ht="18.75" spans="1:17">
      <c r="A413" s="25">
        <v>408</v>
      </c>
      <c r="B413" s="26" t="s">
        <v>109</v>
      </c>
      <c r="C413" s="26" t="s">
        <v>176</v>
      </c>
      <c r="D413" s="27">
        <v>5638874.71</v>
      </c>
      <c r="E413" s="27">
        <v>524149.63</v>
      </c>
      <c r="F413" s="28">
        <f t="shared" si="6"/>
        <v>6163024.34</v>
      </c>
      <c r="G413" s="29"/>
      <c r="H413" s="29"/>
      <c r="I413" s="31"/>
      <c r="J413" s="31"/>
      <c r="K413" s="31"/>
      <c r="L413" s="31"/>
      <c r="M413" s="29"/>
      <c r="N413" s="29"/>
      <c r="O413" s="31"/>
      <c r="P413" s="31"/>
      <c r="Q413" s="31"/>
    </row>
    <row r="414" ht="18.75" spans="1:17">
      <c r="A414" s="25">
        <v>409</v>
      </c>
      <c r="B414" s="26" t="s">
        <v>109</v>
      </c>
      <c r="C414" s="26" t="s">
        <v>178</v>
      </c>
      <c r="D414" s="27">
        <v>5810529.8</v>
      </c>
      <c r="E414" s="27">
        <v>540105.47</v>
      </c>
      <c r="F414" s="28">
        <f t="shared" si="6"/>
        <v>6350635.27</v>
      </c>
      <c r="G414" s="29"/>
      <c r="H414" s="29"/>
      <c r="I414" s="31"/>
      <c r="J414" s="31"/>
      <c r="K414" s="31"/>
      <c r="L414" s="31"/>
      <c r="M414" s="29"/>
      <c r="N414" s="29"/>
      <c r="O414" s="31"/>
      <c r="P414" s="31"/>
      <c r="Q414" s="31"/>
    </row>
    <row r="415" ht="18.75" spans="1:17">
      <c r="A415" s="25">
        <v>410</v>
      </c>
      <c r="B415" s="26" t="s">
        <v>109</v>
      </c>
      <c r="C415" s="26" t="s">
        <v>180</v>
      </c>
      <c r="D415" s="27">
        <v>6321307.48</v>
      </c>
      <c r="E415" s="27">
        <v>587583.72</v>
      </c>
      <c r="F415" s="28">
        <f t="shared" si="6"/>
        <v>6908891.2</v>
      </c>
      <c r="G415" s="29"/>
      <c r="H415" s="29"/>
      <c r="I415" s="31"/>
      <c r="J415" s="31"/>
      <c r="K415" s="31"/>
      <c r="L415" s="31"/>
      <c r="M415" s="29"/>
      <c r="N415" s="29"/>
      <c r="O415" s="31"/>
      <c r="P415" s="31"/>
      <c r="Q415" s="31"/>
    </row>
    <row r="416" ht="18.75" spans="1:17">
      <c r="A416" s="25">
        <v>411</v>
      </c>
      <c r="B416" s="26" t="s">
        <v>109</v>
      </c>
      <c r="C416" s="26" t="s">
        <v>182</v>
      </c>
      <c r="D416" s="27">
        <v>5926854.44</v>
      </c>
      <c r="E416" s="27">
        <v>550918.18</v>
      </c>
      <c r="F416" s="28">
        <f t="shared" si="6"/>
        <v>6477772.62</v>
      </c>
      <c r="G416" s="29"/>
      <c r="H416" s="29"/>
      <c r="I416" s="31"/>
      <c r="J416" s="31"/>
      <c r="K416" s="31"/>
      <c r="L416" s="31"/>
      <c r="M416" s="29"/>
      <c r="N416" s="29"/>
      <c r="O416" s="31"/>
      <c r="P416" s="31"/>
      <c r="Q416" s="31"/>
    </row>
    <row r="417" ht="18.75" spans="1:17">
      <c r="A417" s="25">
        <v>412</v>
      </c>
      <c r="B417" s="26" t="s">
        <v>109</v>
      </c>
      <c r="C417" s="26" t="s">
        <v>184</v>
      </c>
      <c r="D417" s="27">
        <v>5542902.12</v>
      </c>
      <c r="E417" s="27">
        <v>515228.7</v>
      </c>
      <c r="F417" s="28">
        <f t="shared" si="6"/>
        <v>6058130.82</v>
      </c>
      <c r="G417" s="29"/>
      <c r="H417" s="29"/>
      <c r="I417" s="31"/>
      <c r="J417" s="31"/>
      <c r="K417" s="31"/>
      <c r="L417" s="31"/>
      <c r="M417" s="29"/>
      <c r="N417" s="29"/>
      <c r="O417" s="31"/>
      <c r="P417" s="31"/>
      <c r="Q417" s="31"/>
    </row>
    <row r="418" ht="18.75" spans="1:17">
      <c r="A418" s="25">
        <v>413</v>
      </c>
      <c r="B418" s="26" t="s">
        <v>109</v>
      </c>
      <c r="C418" s="26" t="s">
        <v>186</v>
      </c>
      <c r="D418" s="27">
        <v>5184745.96</v>
      </c>
      <c r="E418" s="27">
        <v>481937.06</v>
      </c>
      <c r="F418" s="28">
        <f t="shared" si="6"/>
        <v>5666683.02</v>
      </c>
      <c r="G418" s="29"/>
      <c r="H418" s="29"/>
      <c r="I418" s="31"/>
      <c r="J418" s="31"/>
      <c r="K418" s="31"/>
      <c r="L418" s="31"/>
      <c r="M418" s="29"/>
      <c r="N418" s="29"/>
      <c r="O418" s="31"/>
      <c r="P418" s="31"/>
      <c r="Q418" s="31"/>
    </row>
    <row r="419" ht="18.75" spans="1:17">
      <c r="A419" s="25">
        <v>414</v>
      </c>
      <c r="B419" s="26" t="s">
        <v>109</v>
      </c>
      <c r="C419" s="26" t="s">
        <v>188</v>
      </c>
      <c r="D419" s="27">
        <v>5201713.21</v>
      </c>
      <c r="E419" s="27">
        <v>483514.21</v>
      </c>
      <c r="F419" s="28">
        <f t="shared" si="6"/>
        <v>5685227.42</v>
      </c>
      <c r="G419" s="29"/>
      <c r="H419" s="29"/>
      <c r="I419" s="31"/>
      <c r="J419" s="31"/>
      <c r="K419" s="31"/>
      <c r="L419" s="31"/>
      <c r="M419" s="29"/>
      <c r="N419" s="29"/>
      <c r="O419" s="31"/>
      <c r="P419" s="31"/>
      <c r="Q419" s="31"/>
    </row>
    <row r="420" ht="18.75" spans="1:17">
      <c r="A420" s="25">
        <v>415</v>
      </c>
      <c r="B420" s="26" t="s">
        <v>109</v>
      </c>
      <c r="C420" s="26" t="s">
        <v>190</v>
      </c>
      <c r="D420" s="27">
        <v>5569473.6</v>
      </c>
      <c r="E420" s="27">
        <v>517698.6</v>
      </c>
      <c r="F420" s="28">
        <f t="shared" si="6"/>
        <v>6087172.2</v>
      </c>
      <c r="G420" s="29"/>
      <c r="H420" s="29"/>
      <c r="I420" s="31"/>
      <c r="J420" s="31"/>
      <c r="K420" s="31"/>
      <c r="L420" s="31"/>
      <c r="M420" s="29"/>
      <c r="N420" s="29"/>
      <c r="O420" s="31"/>
      <c r="P420" s="31"/>
      <c r="Q420" s="31"/>
    </row>
    <row r="421" ht="18.75" spans="1:17">
      <c r="A421" s="25">
        <v>416</v>
      </c>
      <c r="B421" s="26" t="s">
        <v>109</v>
      </c>
      <c r="C421" s="26" t="s">
        <v>192</v>
      </c>
      <c r="D421" s="27">
        <v>5223901.44</v>
      </c>
      <c r="E421" s="27">
        <v>485576.67</v>
      </c>
      <c r="F421" s="28">
        <f t="shared" si="6"/>
        <v>5709478.11</v>
      </c>
      <c r="G421" s="29"/>
      <c r="H421" s="29"/>
      <c r="I421" s="31"/>
      <c r="J421" s="31"/>
      <c r="K421" s="31"/>
      <c r="L421" s="31"/>
      <c r="M421" s="29"/>
      <c r="N421" s="29"/>
      <c r="O421" s="31"/>
      <c r="P421" s="31"/>
      <c r="Q421" s="31"/>
    </row>
    <row r="422" ht="18.75" spans="1:17">
      <c r="A422" s="25">
        <v>417</v>
      </c>
      <c r="B422" s="26" t="s">
        <v>109</v>
      </c>
      <c r="C422" s="26" t="s">
        <v>194</v>
      </c>
      <c r="D422" s="27">
        <v>6298424.26</v>
      </c>
      <c r="E422" s="27">
        <v>585456.66</v>
      </c>
      <c r="F422" s="28">
        <f t="shared" si="6"/>
        <v>6883880.92</v>
      </c>
      <c r="G422" s="29"/>
      <c r="H422" s="29"/>
      <c r="I422" s="31"/>
      <c r="J422" s="31"/>
      <c r="K422" s="31"/>
      <c r="L422" s="31"/>
      <c r="M422" s="29"/>
      <c r="N422" s="29"/>
      <c r="O422" s="31"/>
      <c r="P422" s="31"/>
      <c r="Q422" s="31"/>
    </row>
    <row r="423" ht="18.75" spans="1:17">
      <c r="A423" s="25">
        <v>418</v>
      </c>
      <c r="B423" s="26" t="s">
        <v>109</v>
      </c>
      <c r="C423" s="26" t="s">
        <v>196</v>
      </c>
      <c r="D423" s="27">
        <v>5198197.29</v>
      </c>
      <c r="E423" s="27">
        <v>483187.4</v>
      </c>
      <c r="F423" s="28">
        <f t="shared" si="6"/>
        <v>5681384.69</v>
      </c>
      <c r="G423" s="29"/>
      <c r="H423" s="29"/>
      <c r="I423" s="31"/>
      <c r="J423" s="31"/>
      <c r="K423" s="31"/>
      <c r="L423" s="31"/>
      <c r="M423" s="29"/>
      <c r="N423" s="29"/>
      <c r="O423" s="31"/>
      <c r="P423" s="31"/>
      <c r="Q423" s="31"/>
    </row>
    <row r="424" ht="18.75" spans="1:17">
      <c r="A424" s="25">
        <v>419</v>
      </c>
      <c r="B424" s="26" t="s">
        <v>109</v>
      </c>
      <c r="C424" s="26" t="s">
        <v>198</v>
      </c>
      <c r="D424" s="27">
        <v>5773491.84</v>
      </c>
      <c r="E424" s="27">
        <v>536662.68</v>
      </c>
      <c r="F424" s="28">
        <f t="shared" si="6"/>
        <v>6310154.52</v>
      </c>
      <c r="G424" s="29"/>
      <c r="H424" s="29"/>
      <c r="I424" s="31"/>
      <c r="J424" s="31"/>
      <c r="K424" s="31"/>
      <c r="L424" s="31"/>
      <c r="M424" s="29"/>
      <c r="N424" s="29"/>
      <c r="O424" s="31"/>
      <c r="P424" s="31"/>
      <c r="Q424" s="31"/>
    </row>
    <row r="425" ht="18.75" spans="1:17">
      <c r="A425" s="25">
        <v>420</v>
      </c>
      <c r="B425" s="26" t="s">
        <v>109</v>
      </c>
      <c r="C425" s="26" t="s">
        <v>200</v>
      </c>
      <c r="D425" s="27">
        <v>6291797.24</v>
      </c>
      <c r="E425" s="27">
        <v>584840.66</v>
      </c>
      <c r="F425" s="28">
        <f t="shared" si="6"/>
        <v>6876637.9</v>
      </c>
      <c r="G425" s="29"/>
      <c r="H425" s="29"/>
      <c r="I425" s="31"/>
      <c r="J425" s="31"/>
      <c r="K425" s="31"/>
      <c r="L425" s="31"/>
      <c r="M425" s="29"/>
      <c r="N425" s="29"/>
      <c r="O425" s="31"/>
      <c r="P425" s="31"/>
      <c r="Q425" s="31"/>
    </row>
    <row r="426" ht="18.75" spans="1:17">
      <c r="A426" s="25">
        <v>421</v>
      </c>
      <c r="B426" s="26" t="s">
        <v>109</v>
      </c>
      <c r="C426" s="26" t="s">
        <v>202</v>
      </c>
      <c r="D426" s="27">
        <v>6277085.72</v>
      </c>
      <c r="E426" s="27">
        <v>583473.18</v>
      </c>
      <c r="F426" s="28">
        <f t="shared" si="6"/>
        <v>6860558.9</v>
      </c>
      <c r="G426" s="29"/>
      <c r="H426" s="29"/>
      <c r="I426" s="31"/>
      <c r="J426" s="31"/>
      <c r="K426" s="31"/>
      <c r="L426" s="31"/>
      <c r="M426" s="29"/>
      <c r="N426" s="29"/>
      <c r="O426" s="31"/>
      <c r="P426" s="31"/>
      <c r="Q426" s="31"/>
    </row>
    <row r="427" ht="18.75" spans="1:17">
      <c r="A427" s="25">
        <v>422</v>
      </c>
      <c r="B427" s="26" t="s">
        <v>109</v>
      </c>
      <c r="C427" s="26" t="s">
        <v>204</v>
      </c>
      <c r="D427" s="27">
        <v>5481498.95</v>
      </c>
      <c r="E427" s="27">
        <v>509521.1</v>
      </c>
      <c r="F427" s="28">
        <f t="shared" si="6"/>
        <v>5991020.05</v>
      </c>
      <c r="G427" s="29"/>
      <c r="H427" s="29"/>
      <c r="I427" s="31"/>
      <c r="J427" s="31"/>
      <c r="K427" s="31"/>
      <c r="L427" s="31"/>
      <c r="M427" s="29"/>
      <c r="N427" s="29"/>
      <c r="O427" s="31"/>
      <c r="P427" s="31"/>
      <c r="Q427" s="31"/>
    </row>
    <row r="428" ht="18.75" spans="1:17">
      <c r="A428" s="25">
        <v>423</v>
      </c>
      <c r="B428" s="26" t="s">
        <v>109</v>
      </c>
      <c r="C428" s="26" t="s">
        <v>206</v>
      </c>
      <c r="D428" s="27">
        <v>6175321.34</v>
      </c>
      <c r="E428" s="27">
        <v>574013.89</v>
      </c>
      <c r="F428" s="28">
        <f t="shared" si="6"/>
        <v>6749335.23</v>
      </c>
      <c r="G428" s="29"/>
      <c r="H428" s="29"/>
      <c r="I428" s="31"/>
      <c r="J428" s="31"/>
      <c r="K428" s="31"/>
      <c r="L428" s="31"/>
      <c r="M428" s="29"/>
      <c r="N428" s="29"/>
      <c r="O428" s="31"/>
      <c r="P428" s="31"/>
      <c r="Q428" s="31"/>
    </row>
    <row r="429" ht="18.75" spans="1:17">
      <c r="A429" s="25">
        <v>424</v>
      </c>
      <c r="B429" s="26" t="s">
        <v>109</v>
      </c>
      <c r="C429" s="26" t="s">
        <v>208</v>
      </c>
      <c r="D429" s="27">
        <v>6374698.85</v>
      </c>
      <c r="E429" s="27">
        <v>592546.6</v>
      </c>
      <c r="F429" s="28">
        <f t="shared" si="6"/>
        <v>6967245.45</v>
      </c>
      <c r="G429" s="29"/>
      <c r="H429" s="29"/>
      <c r="I429" s="31"/>
      <c r="J429" s="31"/>
      <c r="K429" s="31"/>
      <c r="L429" s="31"/>
      <c r="M429" s="29"/>
      <c r="N429" s="29"/>
      <c r="O429" s="31"/>
      <c r="P429" s="31"/>
      <c r="Q429" s="31"/>
    </row>
    <row r="430" ht="18.75" spans="1:17">
      <c r="A430" s="25">
        <v>425</v>
      </c>
      <c r="B430" s="26" t="s">
        <v>109</v>
      </c>
      <c r="C430" s="26" t="s">
        <v>210</v>
      </c>
      <c r="D430" s="27">
        <v>6102339.43</v>
      </c>
      <c r="E430" s="27">
        <v>567230.01</v>
      </c>
      <c r="F430" s="28">
        <f t="shared" si="6"/>
        <v>6669569.44</v>
      </c>
      <c r="G430" s="29"/>
      <c r="H430" s="29"/>
      <c r="I430" s="31"/>
      <c r="J430" s="31"/>
      <c r="K430" s="31"/>
      <c r="L430" s="31"/>
      <c r="M430" s="29"/>
      <c r="N430" s="29"/>
      <c r="O430" s="31"/>
      <c r="P430" s="31"/>
      <c r="Q430" s="31"/>
    </row>
    <row r="431" ht="18.75" spans="1:17">
      <c r="A431" s="25">
        <v>426</v>
      </c>
      <c r="B431" s="26" t="s">
        <v>109</v>
      </c>
      <c r="C431" s="26" t="s">
        <v>212</v>
      </c>
      <c r="D431" s="27">
        <v>6691911.21</v>
      </c>
      <c r="E431" s="27">
        <v>622032.41</v>
      </c>
      <c r="F431" s="28">
        <f t="shared" si="6"/>
        <v>7313943.62</v>
      </c>
      <c r="G431" s="29"/>
      <c r="H431" s="29"/>
      <c r="I431" s="31"/>
      <c r="J431" s="31"/>
      <c r="K431" s="31"/>
      <c r="L431" s="31"/>
      <c r="M431" s="29"/>
      <c r="N431" s="29"/>
      <c r="O431" s="31"/>
      <c r="P431" s="31"/>
      <c r="Q431" s="31"/>
    </row>
    <row r="432" ht="18.75" spans="1:17">
      <c r="A432" s="25">
        <v>427</v>
      </c>
      <c r="B432" s="26" t="s">
        <v>109</v>
      </c>
      <c r="C432" s="26" t="s">
        <v>214</v>
      </c>
      <c r="D432" s="27">
        <v>5328919.41</v>
      </c>
      <c r="E432" s="27">
        <v>495338.4</v>
      </c>
      <c r="F432" s="28">
        <f t="shared" si="6"/>
        <v>5824257.81</v>
      </c>
      <c r="G432" s="29"/>
      <c r="H432" s="29"/>
      <c r="I432" s="31"/>
      <c r="J432" s="31"/>
      <c r="K432" s="31"/>
      <c r="L432" s="31"/>
      <c r="M432" s="29"/>
      <c r="N432" s="29"/>
      <c r="O432" s="31"/>
      <c r="P432" s="31"/>
      <c r="Q432" s="31"/>
    </row>
    <row r="433" ht="18.75" spans="1:17">
      <c r="A433" s="25">
        <v>428</v>
      </c>
      <c r="B433" s="26" t="s">
        <v>109</v>
      </c>
      <c r="C433" s="26" t="s">
        <v>109</v>
      </c>
      <c r="D433" s="27">
        <v>7339330.4</v>
      </c>
      <c r="E433" s="27">
        <v>682211.88</v>
      </c>
      <c r="F433" s="28">
        <f t="shared" si="6"/>
        <v>8021542.28</v>
      </c>
      <c r="G433" s="29"/>
      <c r="H433" s="29"/>
      <c r="I433" s="31"/>
      <c r="J433" s="31"/>
      <c r="K433" s="31"/>
      <c r="L433" s="31"/>
      <c r="M433" s="29"/>
      <c r="N433" s="29"/>
      <c r="O433" s="31"/>
      <c r="P433" s="31"/>
      <c r="Q433" s="31"/>
    </row>
    <row r="434" ht="18.75" spans="1:17">
      <c r="A434" s="25">
        <v>429</v>
      </c>
      <c r="B434" s="26" t="s">
        <v>109</v>
      </c>
      <c r="C434" s="26" t="s">
        <v>218</v>
      </c>
      <c r="D434" s="27">
        <v>5164268.33</v>
      </c>
      <c r="E434" s="27">
        <v>480033.6</v>
      </c>
      <c r="F434" s="28">
        <f t="shared" si="6"/>
        <v>5644301.93</v>
      </c>
      <c r="G434" s="29"/>
      <c r="H434" s="29"/>
      <c r="I434" s="31"/>
      <c r="J434" s="31"/>
      <c r="K434" s="31"/>
      <c r="L434" s="31"/>
      <c r="M434" s="29"/>
      <c r="N434" s="29"/>
      <c r="O434" s="31"/>
      <c r="P434" s="31"/>
      <c r="Q434" s="31"/>
    </row>
    <row r="435" ht="18.75" spans="1:17">
      <c r="A435" s="25">
        <v>430</v>
      </c>
      <c r="B435" s="26" t="s">
        <v>109</v>
      </c>
      <c r="C435" s="26" t="s">
        <v>220</v>
      </c>
      <c r="D435" s="27">
        <v>4878864.59</v>
      </c>
      <c r="E435" s="27">
        <v>453504.5</v>
      </c>
      <c r="F435" s="28">
        <f t="shared" si="6"/>
        <v>5332369.09</v>
      </c>
      <c r="G435" s="29"/>
      <c r="H435" s="29"/>
      <c r="I435" s="31"/>
      <c r="J435" s="31"/>
      <c r="K435" s="31"/>
      <c r="L435" s="31"/>
      <c r="M435" s="29"/>
      <c r="N435" s="29"/>
      <c r="O435" s="31"/>
      <c r="P435" s="31"/>
      <c r="Q435" s="31"/>
    </row>
    <row r="436" ht="18.75" spans="1:17">
      <c r="A436" s="25">
        <v>431</v>
      </c>
      <c r="B436" s="26" t="s">
        <v>109</v>
      </c>
      <c r="C436" s="26" t="s">
        <v>222</v>
      </c>
      <c r="D436" s="27">
        <v>5935065.64</v>
      </c>
      <c r="E436" s="27">
        <v>551681.43</v>
      </c>
      <c r="F436" s="28">
        <f t="shared" si="6"/>
        <v>6486747.07</v>
      </c>
      <c r="G436" s="29"/>
      <c r="H436" s="29"/>
      <c r="I436" s="31"/>
      <c r="J436" s="31"/>
      <c r="K436" s="31"/>
      <c r="L436" s="31"/>
      <c r="M436" s="29"/>
      <c r="N436" s="29"/>
      <c r="O436" s="31"/>
      <c r="P436" s="31"/>
      <c r="Q436" s="31"/>
    </row>
    <row r="437" ht="18.75" spans="1:17">
      <c r="A437" s="25">
        <v>432</v>
      </c>
      <c r="B437" s="26" t="s">
        <v>109</v>
      </c>
      <c r="C437" s="26" t="s">
        <v>224</v>
      </c>
      <c r="D437" s="27">
        <v>5906103.01</v>
      </c>
      <c r="E437" s="27">
        <v>548989.27</v>
      </c>
      <c r="F437" s="28">
        <f t="shared" si="6"/>
        <v>6455092.28</v>
      </c>
      <c r="G437" s="29"/>
      <c r="H437" s="29"/>
      <c r="I437" s="31"/>
      <c r="J437" s="31"/>
      <c r="K437" s="31"/>
      <c r="L437" s="31"/>
      <c r="M437" s="29"/>
      <c r="N437" s="29"/>
      <c r="O437" s="31"/>
      <c r="P437" s="31"/>
      <c r="Q437" s="31"/>
    </row>
    <row r="438" ht="18.75" spans="1:17">
      <c r="A438" s="25">
        <v>433</v>
      </c>
      <c r="B438" s="26" t="s">
        <v>109</v>
      </c>
      <c r="C438" s="26" t="s">
        <v>226</v>
      </c>
      <c r="D438" s="27">
        <v>5602363.14</v>
      </c>
      <c r="E438" s="27">
        <v>520755.78</v>
      </c>
      <c r="F438" s="28">
        <f t="shared" si="6"/>
        <v>6123118.92</v>
      </c>
      <c r="G438" s="29"/>
      <c r="H438" s="29"/>
      <c r="I438" s="31"/>
      <c r="J438" s="31"/>
      <c r="K438" s="31"/>
      <c r="L438" s="31"/>
      <c r="M438" s="29"/>
      <c r="N438" s="29"/>
      <c r="O438" s="31"/>
      <c r="P438" s="31"/>
      <c r="Q438" s="31"/>
    </row>
    <row r="439" ht="18.75" spans="1:17">
      <c r="A439" s="25">
        <v>434</v>
      </c>
      <c r="B439" s="26" t="s">
        <v>109</v>
      </c>
      <c r="C439" s="26" t="s">
        <v>228</v>
      </c>
      <c r="D439" s="27">
        <v>5720025.51</v>
      </c>
      <c r="E439" s="27">
        <v>531692.83</v>
      </c>
      <c r="F439" s="28">
        <f t="shared" si="6"/>
        <v>6251718.34</v>
      </c>
      <c r="G439" s="29"/>
      <c r="H439" s="29"/>
      <c r="I439" s="31"/>
      <c r="J439" s="31"/>
      <c r="K439" s="31"/>
      <c r="L439" s="31"/>
      <c r="M439" s="29"/>
      <c r="N439" s="29"/>
      <c r="O439" s="31"/>
      <c r="P439" s="31"/>
      <c r="Q439" s="31"/>
    </row>
    <row r="440" ht="18.75" spans="1:17">
      <c r="A440" s="25">
        <v>435</v>
      </c>
      <c r="B440" s="26" t="s">
        <v>109</v>
      </c>
      <c r="C440" s="26" t="s">
        <v>230</v>
      </c>
      <c r="D440" s="27">
        <v>4818060.89</v>
      </c>
      <c r="E440" s="27">
        <v>447852.63</v>
      </c>
      <c r="F440" s="28">
        <f t="shared" si="6"/>
        <v>5265913.52</v>
      </c>
      <c r="G440" s="29"/>
      <c r="H440" s="29"/>
      <c r="I440" s="31"/>
      <c r="J440" s="31"/>
      <c r="K440" s="31"/>
      <c r="L440" s="31"/>
      <c r="M440" s="29"/>
      <c r="N440" s="29"/>
      <c r="O440" s="31"/>
      <c r="P440" s="31"/>
      <c r="Q440" s="31"/>
    </row>
    <row r="441" ht="18.75" spans="1:17">
      <c r="A441" s="25">
        <v>436</v>
      </c>
      <c r="B441" s="26" t="s">
        <v>109</v>
      </c>
      <c r="C441" s="26" t="s">
        <v>232</v>
      </c>
      <c r="D441" s="27">
        <v>5765114.68</v>
      </c>
      <c r="E441" s="27">
        <v>535884</v>
      </c>
      <c r="F441" s="28">
        <f t="shared" si="6"/>
        <v>6300998.68</v>
      </c>
      <c r="G441" s="29"/>
      <c r="H441" s="29"/>
      <c r="I441" s="31"/>
      <c r="J441" s="31"/>
      <c r="K441" s="31"/>
      <c r="L441" s="31"/>
      <c r="M441" s="29"/>
      <c r="N441" s="29"/>
      <c r="O441" s="31"/>
      <c r="P441" s="31"/>
      <c r="Q441" s="31"/>
    </row>
    <row r="442" ht="18.75" spans="1:17">
      <c r="A442" s="25">
        <v>437</v>
      </c>
      <c r="B442" s="26" t="s">
        <v>109</v>
      </c>
      <c r="C442" s="26" t="s">
        <v>234</v>
      </c>
      <c r="D442" s="27">
        <v>5200480.44</v>
      </c>
      <c r="E442" s="27">
        <v>483399.62</v>
      </c>
      <c r="F442" s="28">
        <f t="shared" si="6"/>
        <v>5683880.06</v>
      </c>
      <c r="G442" s="29"/>
      <c r="H442" s="29"/>
      <c r="I442" s="31"/>
      <c r="J442" s="31"/>
      <c r="K442" s="31"/>
      <c r="L442" s="31"/>
      <c r="M442" s="29"/>
      <c r="N442" s="29"/>
      <c r="O442" s="31"/>
      <c r="P442" s="31"/>
      <c r="Q442" s="31"/>
    </row>
    <row r="443" ht="18.75" spans="1:17">
      <c r="A443" s="25">
        <v>438</v>
      </c>
      <c r="B443" s="26" t="s">
        <v>109</v>
      </c>
      <c r="C443" s="26" t="s">
        <v>236</v>
      </c>
      <c r="D443" s="27">
        <v>5388153.61</v>
      </c>
      <c r="E443" s="27">
        <v>500844.39</v>
      </c>
      <c r="F443" s="28">
        <f t="shared" si="6"/>
        <v>5888998</v>
      </c>
      <c r="G443" s="29"/>
      <c r="H443" s="29"/>
      <c r="I443" s="31"/>
      <c r="J443" s="31"/>
      <c r="K443" s="31"/>
      <c r="L443" s="31"/>
      <c r="M443" s="29"/>
      <c r="N443" s="29"/>
      <c r="O443" s="31"/>
      <c r="P443" s="31"/>
      <c r="Q443" s="31"/>
    </row>
    <row r="444" ht="18.75" spans="1:17">
      <c r="A444" s="25">
        <v>439</v>
      </c>
      <c r="B444" s="26" t="s">
        <v>109</v>
      </c>
      <c r="C444" s="26" t="s">
        <v>238</v>
      </c>
      <c r="D444" s="27">
        <v>5781378.22</v>
      </c>
      <c r="E444" s="27">
        <v>537395.74</v>
      </c>
      <c r="F444" s="28">
        <f t="shared" si="6"/>
        <v>6318773.96</v>
      </c>
      <c r="G444" s="29"/>
      <c r="H444" s="29"/>
      <c r="I444" s="31"/>
      <c r="J444" s="31"/>
      <c r="K444" s="31"/>
      <c r="L444" s="31"/>
      <c r="M444" s="29"/>
      <c r="N444" s="29"/>
      <c r="O444" s="31"/>
      <c r="P444" s="31"/>
      <c r="Q444" s="31"/>
    </row>
    <row r="445" ht="18.75" spans="1:17">
      <c r="A445" s="25">
        <v>440</v>
      </c>
      <c r="B445" s="26" t="s">
        <v>109</v>
      </c>
      <c r="C445" s="26" t="s">
        <v>240</v>
      </c>
      <c r="D445" s="27">
        <v>5603244.56</v>
      </c>
      <c r="E445" s="27">
        <v>520837.71</v>
      </c>
      <c r="F445" s="28">
        <f t="shared" si="6"/>
        <v>6124082.27</v>
      </c>
      <c r="G445" s="29"/>
      <c r="H445" s="29"/>
      <c r="I445" s="31"/>
      <c r="J445" s="31"/>
      <c r="K445" s="31"/>
      <c r="L445" s="31"/>
      <c r="M445" s="29"/>
      <c r="N445" s="29"/>
      <c r="O445" s="31"/>
      <c r="P445" s="31"/>
      <c r="Q445" s="31"/>
    </row>
    <row r="446" ht="18.75" spans="1:17">
      <c r="A446" s="25">
        <v>441</v>
      </c>
      <c r="B446" s="26" t="s">
        <v>109</v>
      </c>
      <c r="C446" s="26" t="s">
        <v>242</v>
      </c>
      <c r="D446" s="27">
        <v>5491639.4</v>
      </c>
      <c r="E446" s="27">
        <v>510463.69</v>
      </c>
      <c r="F446" s="28">
        <f t="shared" si="6"/>
        <v>6002103.09</v>
      </c>
      <c r="G446" s="29"/>
      <c r="H446" s="29"/>
      <c r="I446" s="31"/>
      <c r="J446" s="31"/>
      <c r="K446" s="31"/>
      <c r="L446" s="31"/>
      <c r="M446" s="29"/>
      <c r="N446" s="29"/>
      <c r="O446" s="31"/>
      <c r="P446" s="31"/>
      <c r="Q446" s="31"/>
    </row>
    <row r="447" ht="18.75" spans="1:17">
      <c r="A447" s="25">
        <v>442</v>
      </c>
      <c r="B447" s="26" t="s">
        <v>110</v>
      </c>
      <c r="C447" s="26" t="s">
        <v>246</v>
      </c>
      <c r="D447" s="27">
        <v>4396957.11</v>
      </c>
      <c r="E447" s="27">
        <v>408709.82</v>
      </c>
      <c r="F447" s="28">
        <f t="shared" si="6"/>
        <v>4805666.93</v>
      </c>
      <c r="G447" s="29"/>
      <c r="H447" s="29"/>
      <c r="I447" s="31"/>
      <c r="J447" s="31"/>
      <c r="K447" s="31"/>
      <c r="L447" s="31"/>
      <c r="M447" s="29"/>
      <c r="N447" s="29"/>
      <c r="O447" s="31"/>
      <c r="P447" s="31"/>
      <c r="Q447" s="31"/>
    </row>
    <row r="448" ht="18.75" spans="1:17">
      <c r="A448" s="25">
        <v>443</v>
      </c>
      <c r="B448" s="26" t="s">
        <v>110</v>
      </c>
      <c r="C448" s="26" t="s">
        <v>248</v>
      </c>
      <c r="D448" s="27">
        <v>7184453.8</v>
      </c>
      <c r="E448" s="27">
        <v>667815.66</v>
      </c>
      <c r="F448" s="28">
        <f t="shared" si="6"/>
        <v>7852269.46</v>
      </c>
      <c r="G448" s="29"/>
      <c r="H448" s="29"/>
      <c r="I448" s="31"/>
      <c r="J448" s="31"/>
      <c r="K448" s="31"/>
      <c r="L448" s="31"/>
      <c r="M448" s="29"/>
      <c r="N448" s="29"/>
      <c r="O448" s="31"/>
      <c r="P448" s="31"/>
      <c r="Q448" s="31"/>
    </row>
    <row r="449" ht="18.75" spans="1:17">
      <c r="A449" s="25">
        <v>444</v>
      </c>
      <c r="B449" s="26" t="s">
        <v>110</v>
      </c>
      <c r="C449" s="26" t="s">
        <v>250</v>
      </c>
      <c r="D449" s="27">
        <v>6051406.2</v>
      </c>
      <c r="E449" s="27">
        <v>562495.62</v>
      </c>
      <c r="F449" s="28">
        <f t="shared" si="6"/>
        <v>6613901.82</v>
      </c>
      <c r="G449" s="29"/>
      <c r="H449" s="29"/>
      <c r="I449" s="31"/>
      <c r="J449" s="31"/>
      <c r="K449" s="31"/>
      <c r="L449" s="31"/>
      <c r="M449" s="29"/>
      <c r="N449" s="29"/>
      <c r="O449" s="31"/>
      <c r="P449" s="31"/>
      <c r="Q449" s="31"/>
    </row>
    <row r="450" ht="18.75" spans="1:17">
      <c r="A450" s="25">
        <v>445</v>
      </c>
      <c r="B450" s="26" t="s">
        <v>110</v>
      </c>
      <c r="C450" s="26" t="s">
        <v>252</v>
      </c>
      <c r="D450" s="27">
        <v>4996454.91</v>
      </c>
      <c r="E450" s="27">
        <v>464434.86</v>
      </c>
      <c r="F450" s="28">
        <f t="shared" si="6"/>
        <v>5460889.77</v>
      </c>
      <c r="G450" s="29"/>
      <c r="H450" s="29"/>
      <c r="I450" s="31"/>
      <c r="J450" s="31"/>
      <c r="K450" s="31"/>
      <c r="L450" s="31"/>
      <c r="M450" s="29"/>
      <c r="N450" s="29"/>
      <c r="O450" s="31"/>
      <c r="P450" s="31"/>
      <c r="Q450" s="31"/>
    </row>
    <row r="451" ht="18.75" spans="1:17">
      <c r="A451" s="25">
        <v>446</v>
      </c>
      <c r="B451" s="26" t="s">
        <v>110</v>
      </c>
      <c r="C451" s="26" t="s">
        <v>254</v>
      </c>
      <c r="D451" s="27">
        <v>6654303.96</v>
      </c>
      <c r="E451" s="27">
        <v>618536.7</v>
      </c>
      <c r="F451" s="28">
        <f t="shared" si="6"/>
        <v>7272840.66</v>
      </c>
      <c r="G451" s="29"/>
      <c r="H451" s="29"/>
      <c r="I451" s="31"/>
      <c r="J451" s="31"/>
      <c r="K451" s="31"/>
      <c r="L451" s="31"/>
      <c r="M451" s="29"/>
      <c r="N451" s="29"/>
      <c r="O451" s="31"/>
      <c r="P451" s="31"/>
      <c r="Q451" s="31"/>
    </row>
    <row r="452" ht="18.75" spans="1:17">
      <c r="A452" s="25">
        <v>447</v>
      </c>
      <c r="B452" s="26" t="s">
        <v>110</v>
      </c>
      <c r="C452" s="26" t="s">
        <v>256</v>
      </c>
      <c r="D452" s="27">
        <v>8141138.36</v>
      </c>
      <c r="E452" s="27">
        <v>756742.24</v>
      </c>
      <c r="F452" s="28">
        <f t="shared" si="6"/>
        <v>8897880.6</v>
      </c>
      <c r="G452" s="29"/>
      <c r="H452" s="29"/>
      <c r="I452" s="31"/>
      <c r="J452" s="31"/>
      <c r="K452" s="31"/>
      <c r="L452" s="31"/>
      <c r="M452" s="29"/>
      <c r="N452" s="29"/>
      <c r="O452" s="31"/>
      <c r="P452" s="31"/>
      <c r="Q452" s="31"/>
    </row>
    <row r="453" ht="18.75" spans="1:17">
      <c r="A453" s="25">
        <v>448</v>
      </c>
      <c r="B453" s="26" t="s">
        <v>110</v>
      </c>
      <c r="C453" s="26" t="s">
        <v>258</v>
      </c>
      <c r="D453" s="27">
        <v>5546332.27</v>
      </c>
      <c r="E453" s="27">
        <v>515547.55</v>
      </c>
      <c r="F453" s="28">
        <f t="shared" si="6"/>
        <v>6061879.82</v>
      </c>
      <c r="G453" s="29"/>
      <c r="H453" s="29"/>
      <c r="I453" s="31"/>
      <c r="J453" s="31"/>
      <c r="K453" s="31"/>
      <c r="L453" s="31"/>
      <c r="M453" s="29"/>
      <c r="N453" s="29"/>
      <c r="O453" s="31"/>
      <c r="P453" s="31"/>
      <c r="Q453" s="31"/>
    </row>
    <row r="454" ht="18.75" spans="1:17">
      <c r="A454" s="25">
        <v>449</v>
      </c>
      <c r="B454" s="26" t="s">
        <v>110</v>
      </c>
      <c r="C454" s="26" t="s">
        <v>260</v>
      </c>
      <c r="D454" s="27">
        <v>5892172.52</v>
      </c>
      <c r="E454" s="27">
        <v>547694.39</v>
      </c>
      <c r="F454" s="28">
        <f t="shared" si="6"/>
        <v>6439866.91</v>
      </c>
      <c r="G454" s="29"/>
      <c r="H454" s="29"/>
      <c r="I454" s="31"/>
      <c r="J454" s="31"/>
      <c r="K454" s="31"/>
      <c r="L454" s="31"/>
      <c r="M454" s="29"/>
      <c r="N454" s="29"/>
      <c r="O454" s="31"/>
      <c r="P454" s="31"/>
      <c r="Q454" s="31"/>
    </row>
    <row r="455" ht="37.5" spans="1:17">
      <c r="A455" s="25">
        <v>450</v>
      </c>
      <c r="B455" s="26" t="s">
        <v>110</v>
      </c>
      <c r="C455" s="26" t="s">
        <v>262</v>
      </c>
      <c r="D455" s="27">
        <v>7319927.86</v>
      </c>
      <c r="E455" s="27">
        <v>680408.36</v>
      </c>
      <c r="F455" s="28">
        <f t="shared" ref="F455:F518" si="7">D455+E455</f>
        <v>8000336.22</v>
      </c>
      <c r="G455" s="29"/>
      <c r="H455" s="29"/>
      <c r="I455" s="31"/>
      <c r="J455" s="31"/>
      <c r="K455" s="31"/>
      <c r="L455" s="31"/>
      <c r="M455" s="29"/>
      <c r="N455" s="29"/>
      <c r="O455" s="31"/>
      <c r="P455" s="31"/>
      <c r="Q455" s="31"/>
    </row>
    <row r="456" ht="18.75" spans="1:17">
      <c r="A456" s="25">
        <v>451</v>
      </c>
      <c r="B456" s="26" t="s">
        <v>110</v>
      </c>
      <c r="C456" s="26" t="s">
        <v>264</v>
      </c>
      <c r="D456" s="27">
        <v>5096919.66</v>
      </c>
      <c r="E456" s="27">
        <v>473773.35</v>
      </c>
      <c r="F456" s="28">
        <f t="shared" si="7"/>
        <v>5570693.01</v>
      </c>
      <c r="G456" s="29"/>
      <c r="H456" s="29"/>
      <c r="I456" s="31"/>
      <c r="J456" s="31"/>
      <c r="K456" s="31"/>
      <c r="L456" s="31"/>
      <c r="M456" s="29"/>
      <c r="N456" s="29"/>
      <c r="O456" s="31"/>
      <c r="P456" s="31"/>
      <c r="Q456" s="31"/>
    </row>
    <row r="457" ht="18.75" spans="1:17">
      <c r="A457" s="25">
        <v>452</v>
      </c>
      <c r="B457" s="26" t="s">
        <v>110</v>
      </c>
      <c r="C457" s="26" t="s">
        <v>266</v>
      </c>
      <c r="D457" s="27">
        <v>5383677.38</v>
      </c>
      <c r="E457" s="27">
        <v>500428.31</v>
      </c>
      <c r="F457" s="28">
        <f t="shared" si="7"/>
        <v>5884105.69</v>
      </c>
      <c r="G457" s="29"/>
      <c r="H457" s="29"/>
      <c r="I457" s="31"/>
      <c r="J457" s="31"/>
      <c r="K457" s="31"/>
      <c r="L457" s="31"/>
      <c r="M457" s="29"/>
      <c r="N457" s="29"/>
      <c r="O457" s="31"/>
      <c r="P457" s="31"/>
      <c r="Q457" s="31"/>
    </row>
    <row r="458" ht="18.75" spans="1:17">
      <c r="A458" s="25">
        <v>453</v>
      </c>
      <c r="B458" s="26" t="s">
        <v>110</v>
      </c>
      <c r="C458" s="26" t="s">
        <v>268</v>
      </c>
      <c r="D458" s="27">
        <v>5939366.36</v>
      </c>
      <c r="E458" s="27">
        <v>552081.2</v>
      </c>
      <c r="F458" s="28">
        <f t="shared" si="7"/>
        <v>6491447.56</v>
      </c>
      <c r="G458" s="29"/>
      <c r="H458" s="29"/>
      <c r="I458" s="31"/>
      <c r="J458" s="31"/>
      <c r="K458" s="31"/>
      <c r="L458" s="31"/>
      <c r="M458" s="29"/>
      <c r="N458" s="29"/>
      <c r="O458" s="31"/>
      <c r="P458" s="31"/>
      <c r="Q458" s="31"/>
    </row>
    <row r="459" ht="18.75" spans="1:17">
      <c r="A459" s="25">
        <v>454</v>
      </c>
      <c r="B459" s="26" t="s">
        <v>110</v>
      </c>
      <c r="C459" s="26" t="s">
        <v>270</v>
      </c>
      <c r="D459" s="27">
        <v>4942850.16</v>
      </c>
      <c r="E459" s="27">
        <v>459452.15</v>
      </c>
      <c r="F459" s="28">
        <f t="shared" si="7"/>
        <v>5402302.31</v>
      </c>
      <c r="G459" s="29"/>
      <c r="H459" s="29"/>
      <c r="I459" s="31"/>
      <c r="J459" s="31"/>
      <c r="K459" s="31"/>
      <c r="L459" s="31"/>
      <c r="M459" s="29"/>
      <c r="N459" s="29"/>
      <c r="O459" s="31"/>
      <c r="P459" s="31"/>
      <c r="Q459" s="31"/>
    </row>
    <row r="460" ht="18.75" spans="1:17">
      <c r="A460" s="25">
        <v>455</v>
      </c>
      <c r="B460" s="26" t="s">
        <v>110</v>
      </c>
      <c r="C460" s="26" t="s">
        <v>272</v>
      </c>
      <c r="D460" s="27">
        <v>5672243.59</v>
      </c>
      <c r="E460" s="27">
        <v>527251.37</v>
      </c>
      <c r="F460" s="28">
        <f t="shared" si="7"/>
        <v>6199494.96</v>
      </c>
      <c r="G460" s="29"/>
      <c r="H460" s="29"/>
      <c r="I460" s="31"/>
      <c r="J460" s="31"/>
      <c r="K460" s="31"/>
      <c r="L460" s="31"/>
      <c r="M460" s="29"/>
      <c r="N460" s="29"/>
      <c r="O460" s="31"/>
      <c r="P460" s="31"/>
      <c r="Q460" s="31"/>
    </row>
    <row r="461" ht="18.75" spans="1:17">
      <c r="A461" s="25">
        <v>456</v>
      </c>
      <c r="B461" s="26" t="s">
        <v>110</v>
      </c>
      <c r="C461" s="26" t="s">
        <v>274</v>
      </c>
      <c r="D461" s="27">
        <v>6562248.74</v>
      </c>
      <c r="E461" s="27">
        <v>609979.91</v>
      </c>
      <c r="F461" s="28">
        <f t="shared" si="7"/>
        <v>7172228.65</v>
      </c>
      <c r="G461" s="29"/>
      <c r="H461" s="29"/>
      <c r="I461" s="31"/>
      <c r="J461" s="31"/>
      <c r="K461" s="31"/>
      <c r="L461" s="31"/>
      <c r="M461" s="29"/>
      <c r="N461" s="29"/>
      <c r="O461" s="31"/>
      <c r="P461" s="31"/>
      <c r="Q461" s="31"/>
    </row>
    <row r="462" ht="18.75" spans="1:17">
      <c r="A462" s="25">
        <v>457</v>
      </c>
      <c r="B462" s="26" t="s">
        <v>110</v>
      </c>
      <c r="C462" s="26" t="s">
        <v>276</v>
      </c>
      <c r="D462" s="27">
        <v>5257632.94</v>
      </c>
      <c r="E462" s="27">
        <v>488712.11</v>
      </c>
      <c r="F462" s="28">
        <f t="shared" si="7"/>
        <v>5746345.05</v>
      </c>
      <c r="G462" s="29"/>
      <c r="H462" s="29"/>
      <c r="I462" s="31"/>
      <c r="J462" s="31"/>
      <c r="K462" s="31"/>
      <c r="L462" s="31"/>
      <c r="M462" s="29"/>
      <c r="N462" s="29"/>
      <c r="O462" s="31"/>
      <c r="P462" s="31"/>
      <c r="Q462" s="31"/>
    </row>
    <row r="463" ht="18.75" spans="1:17">
      <c r="A463" s="25">
        <v>458</v>
      </c>
      <c r="B463" s="26" t="s">
        <v>110</v>
      </c>
      <c r="C463" s="26" t="s">
        <v>278</v>
      </c>
      <c r="D463" s="27">
        <v>5181233.31</v>
      </c>
      <c r="E463" s="27">
        <v>481610.55</v>
      </c>
      <c r="F463" s="28">
        <f t="shared" si="7"/>
        <v>5662843.86</v>
      </c>
      <c r="G463" s="29"/>
      <c r="H463" s="29"/>
      <c r="I463" s="31"/>
      <c r="J463" s="31"/>
      <c r="K463" s="31"/>
      <c r="L463" s="31"/>
      <c r="M463" s="29"/>
      <c r="N463" s="29"/>
      <c r="O463" s="31"/>
      <c r="P463" s="31"/>
      <c r="Q463" s="31"/>
    </row>
    <row r="464" ht="18.75" spans="1:17">
      <c r="A464" s="25">
        <v>459</v>
      </c>
      <c r="B464" s="26" t="s">
        <v>110</v>
      </c>
      <c r="C464" s="26" t="s">
        <v>281</v>
      </c>
      <c r="D464" s="27">
        <v>5376821.22</v>
      </c>
      <c r="E464" s="27">
        <v>499791.01</v>
      </c>
      <c r="F464" s="28">
        <f t="shared" si="7"/>
        <v>5876612.23</v>
      </c>
      <c r="G464" s="29"/>
      <c r="H464" s="29"/>
      <c r="I464" s="31"/>
      <c r="J464" s="31"/>
      <c r="K464" s="31"/>
      <c r="L464" s="31"/>
      <c r="M464" s="29"/>
      <c r="N464" s="29"/>
      <c r="O464" s="31"/>
      <c r="P464" s="31"/>
      <c r="Q464" s="31"/>
    </row>
    <row r="465" ht="18.75" spans="1:17">
      <c r="A465" s="25">
        <v>460</v>
      </c>
      <c r="B465" s="26" t="s">
        <v>110</v>
      </c>
      <c r="C465" s="26" t="s">
        <v>283</v>
      </c>
      <c r="D465" s="27">
        <v>6505234.38</v>
      </c>
      <c r="E465" s="27">
        <v>604680.26</v>
      </c>
      <c r="F465" s="28">
        <f t="shared" si="7"/>
        <v>7109914.64</v>
      </c>
      <c r="G465" s="29"/>
      <c r="H465" s="29"/>
      <c r="I465" s="31"/>
      <c r="J465" s="31"/>
      <c r="K465" s="31"/>
      <c r="L465" s="31"/>
      <c r="M465" s="29"/>
      <c r="N465" s="29"/>
      <c r="O465" s="31"/>
      <c r="P465" s="31"/>
      <c r="Q465" s="31"/>
    </row>
    <row r="466" ht="18.75" spans="1:17">
      <c r="A466" s="25">
        <v>461</v>
      </c>
      <c r="B466" s="26" t="s">
        <v>110</v>
      </c>
      <c r="C466" s="26" t="s">
        <v>285</v>
      </c>
      <c r="D466" s="27">
        <v>4998822.88</v>
      </c>
      <c r="E466" s="27">
        <v>464654.97</v>
      </c>
      <c r="F466" s="28">
        <f t="shared" si="7"/>
        <v>5463477.85</v>
      </c>
      <c r="G466" s="29"/>
      <c r="H466" s="29"/>
      <c r="I466" s="31"/>
      <c r="J466" s="31"/>
      <c r="K466" s="31"/>
      <c r="L466" s="31"/>
      <c r="M466" s="29"/>
      <c r="N466" s="29"/>
      <c r="O466" s="31"/>
      <c r="P466" s="31"/>
      <c r="Q466" s="31"/>
    </row>
    <row r="467" ht="18.75" spans="1:17">
      <c r="A467" s="25">
        <v>462</v>
      </c>
      <c r="B467" s="26" t="s">
        <v>110</v>
      </c>
      <c r="C467" s="26" t="s">
        <v>287</v>
      </c>
      <c r="D467" s="27">
        <v>5970833.33</v>
      </c>
      <c r="E467" s="27">
        <v>555006.14</v>
      </c>
      <c r="F467" s="28">
        <f t="shared" si="7"/>
        <v>6525839.47</v>
      </c>
      <c r="G467" s="29"/>
      <c r="H467" s="29"/>
      <c r="I467" s="31"/>
      <c r="J467" s="31"/>
      <c r="K467" s="31"/>
      <c r="L467" s="31"/>
      <c r="M467" s="29"/>
      <c r="N467" s="29"/>
      <c r="O467" s="31"/>
      <c r="P467" s="31"/>
      <c r="Q467" s="31"/>
    </row>
    <row r="468" ht="18.75" spans="1:17">
      <c r="A468" s="25">
        <v>463</v>
      </c>
      <c r="B468" s="26" t="s">
        <v>111</v>
      </c>
      <c r="C468" s="26" t="s">
        <v>291</v>
      </c>
      <c r="D468" s="27">
        <v>6377707.14</v>
      </c>
      <c r="E468" s="27">
        <v>592826.23</v>
      </c>
      <c r="F468" s="28">
        <f t="shared" si="7"/>
        <v>6970533.37</v>
      </c>
      <c r="G468" s="29"/>
      <c r="H468" s="29"/>
      <c r="I468" s="31"/>
      <c r="J468" s="31"/>
      <c r="K468" s="31"/>
      <c r="L468" s="31"/>
      <c r="M468" s="29"/>
      <c r="N468" s="29"/>
      <c r="O468" s="31"/>
      <c r="P468" s="31"/>
      <c r="Q468" s="31"/>
    </row>
    <row r="469" ht="18.75" spans="1:17">
      <c r="A469" s="25">
        <v>464</v>
      </c>
      <c r="B469" s="26" t="s">
        <v>111</v>
      </c>
      <c r="C469" s="26" t="s">
        <v>293</v>
      </c>
      <c r="D469" s="27">
        <v>5639332.34</v>
      </c>
      <c r="E469" s="27">
        <v>524192.17</v>
      </c>
      <c r="F469" s="28">
        <f t="shared" si="7"/>
        <v>6163524.51</v>
      </c>
      <c r="G469" s="29"/>
      <c r="H469" s="29"/>
      <c r="I469" s="31"/>
      <c r="J469" s="31"/>
      <c r="K469" s="31"/>
      <c r="L469" s="31"/>
      <c r="M469" s="29"/>
      <c r="N469" s="29"/>
      <c r="O469" s="31"/>
      <c r="P469" s="31"/>
      <c r="Q469" s="31"/>
    </row>
    <row r="470" ht="18.75" spans="1:17">
      <c r="A470" s="25">
        <v>465</v>
      </c>
      <c r="B470" s="26" t="s">
        <v>111</v>
      </c>
      <c r="C470" s="26" t="s">
        <v>295</v>
      </c>
      <c r="D470" s="27">
        <v>7117110.71</v>
      </c>
      <c r="E470" s="27">
        <v>661555.92</v>
      </c>
      <c r="F470" s="28">
        <f t="shared" si="7"/>
        <v>7778666.63</v>
      </c>
      <c r="G470" s="29"/>
      <c r="H470" s="29"/>
      <c r="I470" s="31"/>
      <c r="J470" s="31"/>
      <c r="K470" s="31"/>
      <c r="L470" s="31"/>
      <c r="M470" s="29"/>
      <c r="N470" s="29"/>
      <c r="O470" s="31"/>
      <c r="P470" s="31"/>
      <c r="Q470" s="31"/>
    </row>
    <row r="471" ht="18.75" spans="1:17">
      <c r="A471" s="25">
        <v>466</v>
      </c>
      <c r="B471" s="26" t="s">
        <v>111</v>
      </c>
      <c r="C471" s="26" t="s">
        <v>297</v>
      </c>
      <c r="D471" s="27">
        <v>5635255.37</v>
      </c>
      <c r="E471" s="27">
        <v>523813.2</v>
      </c>
      <c r="F471" s="28">
        <f t="shared" si="7"/>
        <v>6159068.57</v>
      </c>
      <c r="G471" s="29"/>
      <c r="H471" s="29"/>
      <c r="I471" s="31"/>
      <c r="J471" s="31"/>
      <c r="K471" s="31"/>
      <c r="L471" s="31"/>
      <c r="M471" s="29"/>
      <c r="N471" s="29"/>
      <c r="O471" s="31"/>
      <c r="P471" s="31"/>
      <c r="Q471" s="31"/>
    </row>
    <row r="472" ht="18.75" spans="1:17">
      <c r="A472" s="25">
        <v>467</v>
      </c>
      <c r="B472" s="26" t="s">
        <v>111</v>
      </c>
      <c r="C472" s="26" t="s">
        <v>299</v>
      </c>
      <c r="D472" s="27">
        <v>7705144.44</v>
      </c>
      <c r="E472" s="27">
        <v>716215.35</v>
      </c>
      <c r="F472" s="28">
        <f t="shared" si="7"/>
        <v>8421359.79</v>
      </c>
      <c r="G472" s="29"/>
      <c r="H472" s="29"/>
      <c r="I472" s="31"/>
      <c r="J472" s="31"/>
      <c r="K472" s="31"/>
      <c r="L472" s="31"/>
      <c r="M472" s="29"/>
      <c r="N472" s="29"/>
      <c r="O472" s="31"/>
      <c r="P472" s="31"/>
      <c r="Q472" s="31"/>
    </row>
    <row r="473" ht="18.75" spans="1:17">
      <c r="A473" s="25">
        <v>468</v>
      </c>
      <c r="B473" s="26" t="s">
        <v>111</v>
      </c>
      <c r="C473" s="26" t="s">
        <v>301</v>
      </c>
      <c r="D473" s="27">
        <v>5990806.2</v>
      </c>
      <c r="E473" s="27">
        <v>556862.68</v>
      </c>
      <c r="F473" s="28">
        <f t="shared" si="7"/>
        <v>6547668.88</v>
      </c>
      <c r="G473" s="29"/>
      <c r="H473" s="29"/>
      <c r="I473" s="31"/>
      <c r="J473" s="31"/>
      <c r="K473" s="31"/>
      <c r="L473" s="31"/>
      <c r="M473" s="29"/>
      <c r="N473" s="29"/>
      <c r="O473" s="31"/>
      <c r="P473" s="31"/>
      <c r="Q473" s="31"/>
    </row>
    <row r="474" ht="18.75" spans="1:17">
      <c r="A474" s="25">
        <v>469</v>
      </c>
      <c r="B474" s="26" t="s">
        <v>111</v>
      </c>
      <c r="C474" s="26" t="s">
        <v>303</v>
      </c>
      <c r="D474" s="27">
        <v>5026830.47</v>
      </c>
      <c r="E474" s="27">
        <v>467258.36</v>
      </c>
      <c r="F474" s="28">
        <f t="shared" si="7"/>
        <v>5494088.83</v>
      </c>
      <c r="G474" s="29"/>
      <c r="H474" s="29"/>
      <c r="I474" s="31"/>
      <c r="J474" s="31"/>
      <c r="K474" s="31"/>
      <c r="L474" s="31"/>
      <c r="M474" s="29"/>
      <c r="N474" s="29"/>
      <c r="O474" s="31"/>
      <c r="P474" s="31"/>
      <c r="Q474" s="31"/>
    </row>
    <row r="475" ht="18.75" spans="1:17">
      <c r="A475" s="25">
        <v>470</v>
      </c>
      <c r="B475" s="26" t="s">
        <v>111</v>
      </c>
      <c r="C475" s="26" t="s">
        <v>305</v>
      </c>
      <c r="D475" s="27">
        <v>5890448.22</v>
      </c>
      <c r="E475" s="27">
        <v>547534.11</v>
      </c>
      <c r="F475" s="28">
        <f t="shared" si="7"/>
        <v>6437982.33</v>
      </c>
      <c r="G475" s="29"/>
      <c r="H475" s="29"/>
      <c r="I475" s="31"/>
      <c r="J475" s="31"/>
      <c r="K475" s="31"/>
      <c r="L475" s="31"/>
      <c r="M475" s="29"/>
      <c r="N475" s="29"/>
      <c r="O475" s="31"/>
      <c r="P475" s="31"/>
      <c r="Q475" s="31"/>
    </row>
    <row r="476" ht="18.75" spans="1:17">
      <c r="A476" s="25">
        <v>471</v>
      </c>
      <c r="B476" s="26" t="s">
        <v>111</v>
      </c>
      <c r="C476" s="26" t="s">
        <v>307</v>
      </c>
      <c r="D476" s="27">
        <v>5776785.44</v>
      </c>
      <c r="E476" s="27">
        <v>536968.83</v>
      </c>
      <c r="F476" s="28">
        <f t="shared" si="7"/>
        <v>6313754.27</v>
      </c>
      <c r="G476" s="29"/>
      <c r="H476" s="29"/>
      <c r="I476" s="31"/>
      <c r="J476" s="31"/>
      <c r="K476" s="31"/>
      <c r="L476" s="31"/>
      <c r="M476" s="29"/>
      <c r="N476" s="29"/>
      <c r="O476" s="31"/>
      <c r="P476" s="31"/>
      <c r="Q476" s="31"/>
    </row>
    <row r="477" ht="18.75" spans="1:17">
      <c r="A477" s="25">
        <v>472</v>
      </c>
      <c r="B477" s="26" t="s">
        <v>111</v>
      </c>
      <c r="C477" s="26" t="s">
        <v>309</v>
      </c>
      <c r="D477" s="27">
        <v>6107372.83</v>
      </c>
      <c r="E477" s="27">
        <v>567697.88</v>
      </c>
      <c r="F477" s="28">
        <f t="shared" si="7"/>
        <v>6675070.71</v>
      </c>
      <c r="G477" s="29"/>
      <c r="H477" s="29"/>
      <c r="I477" s="31"/>
      <c r="J477" s="31"/>
      <c r="K477" s="31"/>
      <c r="L477" s="31"/>
      <c r="M477" s="29"/>
      <c r="N477" s="29"/>
      <c r="O477" s="31"/>
      <c r="P477" s="31"/>
      <c r="Q477" s="31"/>
    </row>
    <row r="478" ht="18.75" spans="1:17">
      <c r="A478" s="25">
        <v>473</v>
      </c>
      <c r="B478" s="26" t="s">
        <v>111</v>
      </c>
      <c r="C478" s="26" t="s">
        <v>111</v>
      </c>
      <c r="D478" s="27">
        <v>5376250.82</v>
      </c>
      <c r="E478" s="27">
        <v>499737.99</v>
      </c>
      <c r="F478" s="28">
        <f t="shared" si="7"/>
        <v>5875988.81</v>
      </c>
      <c r="G478" s="29"/>
      <c r="H478" s="29"/>
      <c r="I478" s="31"/>
      <c r="J478" s="31"/>
      <c r="K478" s="31"/>
      <c r="L478" s="31"/>
      <c r="M478" s="29"/>
      <c r="N478" s="29"/>
      <c r="O478" s="31"/>
      <c r="P478" s="31"/>
      <c r="Q478" s="31"/>
    </row>
    <row r="479" ht="18.75" spans="1:17">
      <c r="A479" s="25">
        <v>474</v>
      </c>
      <c r="B479" s="26" t="s">
        <v>111</v>
      </c>
      <c r="C479" s="26" t="s">
        <v>312</v>
      </c>
      <c r="D479" s="27">
        <v>6863898.56</v>
      </c>
      <c r="E479" s="27">
        <v>638019.13</v>
      </c>
      <c r="F479" s="28">
        <f t="shared" si="7"/>
        <v>7501917.69</v>
      </c>
      <c r="G479" s="29"/>
      <c r="H479" s="29"/>
      <c r="I479" s="31"/>
      <c r="J479" s="31"/>
      <c r="K479" s="31"/>
      <c r="L479" s="31"/>
      <c r="M479" s="29"/>
      <c r="N479" s="29"/>
      <c r="O479" s="31"/>
      <c r="P479" s="31"/>
      <c r="Q479" s="31"/>
    </row>
    <row r="480" ht="18.75" spans="1:17">
      <c r="A480" s="25">
        <v>475</v>
      </c>
      <c r="B480" s="26" t="s">
        <v>111</v>
      </c>
      <c r="C480" s="26" t="s">
        <v>314</v>
      </c>
      <c r="D480" s="27">
        <v>4530582.7</v>
      </c>
      <c r="E480" s="27">
        <v>421130.7</v>
      </c>
      <c r="F480" s="28">
        <f t="shared" si="7"/>
        <v>4951713.4</v>
      </c>
      <c r="G480" s="29"/>
      <c r="H480" s="29"/>
      <c r="I480" s="31"/>
      <c r="J480" s="31"/>
      <c r="K480" s="31"/>
      <c r="L480" s="31"/>
      <c r="M480" s="29"/>
      <c r="N480" s="29"/>
      <c r="O480" s="31"/>
      <c r="P480" s="31"/>
      <c r="Q480" s="31"/>
    </row>
    <row r="481" ht="18.75" spans="1:17">
      <c r="A481" s="25">
        <v>476</v>
      </c>
      <c r="B481" s="26" t="s">
        <v>111</v>
      </c>
      <c r="C481" s="26" t="s">
        <v>316</v>
      </c>
      <c r="D481" s="27">
        <v>6586786.97</v>
      </c>
      <c r="E481" s="27">
        <v>612260.81</v>
      </c>
      <c r="F481" s="28">
        <f t="shared" si="7"/>
        <v>7199047.78</v>
      </c>
      <c r="G481" s="29"/>
      <c r="H481" s="29"/>
      <c r="I481" s="31"/>
      <c r="J481" s="31"/>
      <c r="K481" s="31"/>
      <c r="L481" s="31"/>
      <c r="M481" s="29"/>
      <c r="N481" s="29"/>
      <c r="O481" s="31"/>
      <c r="P481" s="31"/>
      <c r="Q481" s="31"/>
    </row>
    <row r="482" ht="37.5" spans="1:17">
      <c r="A482" s="25">
        <v>477</v>
      </c>
      <c r="B482" s="26" t="s">
        <v>111</v>
      </c>
      <c r="C482" s="26" t="s">
        <v>318</v>
      </c>
      <c r="D482" s="27">
        <v>4398395.31</v>
      </c>
      <c r="E482" s="27">
        <v>408843.5</v>
      </c>
      <c r="F482" s="28">
        <f t="shared" si="7"/>
        <v>4807238.81</v>
      </c>
      <c r="G482" s="29"/>
      <c r="H482" s="29"/>
      <c r="I482" s="31"/>
      <c r="J482" s="31"/>
      <c r="K482" s="31"/>
      <c r="L482" s="31"/>
      <c r="M482" s="29"/>
      <c r="N482" s="29"/>
      <c r="O482" s="31"/>
      <c r="P482" s="31"/>
      <c r="Q482" s="31"/>
    </row>
    <row r="483" ht="18.75" spans="1:17">
      <c r="A483" s="25">
        <v>478</v>
      </c>
      <c r="B483" s="26" t="s">
        <v>111</v>
      </c>
      <c r="C483" s="26" t="s">
        <v>320</v>
      </c>
      <c r="D483" s="27">
        <v>6376670.79</v>
      </c>
      <c r="E483" s="27">
        <v>592729.9</v>
      </c>
      <c r="F483" s="28">
        <f t="shared" si="7"/>
        <v>6969400.69</v>
      </c>
      <c r="G483" s="29"/>
      <c r="H483" s="29"/>
      <c r="I483" s="31"/>
      <c r="J483" s="31"/>
      <c r="K483" s="31"/>
      <c r="L483" s="31"/>
      <c r="M483" s="29"/>
      <c r="N483" s="29"/>
      <c r="O483" s="31"/>
      <c r="P483" s="31"/>
      <c r="Q483" s="31"/>
    </row>
    <row r="484" ht="18.75" spans="1:17">
      <c r="A484" s="25">
        <v>479</v>
      </c>
      <c r="B484" s="26" t="s">
        <v>111</v>
      </c>
      <c r="C484" s="26" t="s">
        <v>322</v>
      </c>
      <c r="D484" s="27">
        <v>7975059.93</v>
      </c>
      <c r="E484" s="27">
        <v>741304.77</v>
      </c>
      <c r="F484" s="28">
        <f t="shared" si="7"/>
        <v>8716364.7</v>
      </c>
      <c r="G484" s="29"/>
      <c r="H484" s="29"/>
      <c r="I484" s="31"/>
      <c r="J484" s="31"/>
      <c r="K484" s="31"/>
      <c r="L484" s="31"/>
      <c r="M484" s="29"/>
      <c r="N484" s="29"/>
      <c r="O484" s="31"/>
      <c r="P484" s="31"/>
      <c r="Q484" s="31"/>
    </row>
    <row r="485" ht="18.75" spans="1:17">
      <c r="A485" s="25">
        <v>480</v>
      </c>
      <c r="B485" s="26" t="s">
        <v>111</v>
      </c>
      <c r="C485" s="26" t="s">
        <v>325</v>
      </c>
      <c r="D485" s="27">
        <v>6024172.93</v>
      </c>
      <c r="E485" s="27">
        <v>559964.21</v>
      </c>
      <c r="F485" s="28">
        <f t="shared" si="7"/>
        <v>6584137.14</v>
      </c>
      <c r="G485" s="29"/>
      <c r="H485" s="29"/>
      <c r="I485" s="31"/>
      <c r="J485" s="31"/>
      <c r="K485" s="31"/>
      <c r="L485" s="31"/>
      <c r="M485" s="29"/>
      <c r="N485" s="29"/>
      <c r="O485" s="31"/>
      <c r="P485" s="31"/>
      <c r="Q485" s="31"/>
    </row>
    <row r="486" ht="18.75" spans="1:17">
      <c r="A486" s="25">
        <v>481</v>
      </c>
      <c r="B486" s="26" t="s">
        <v>111</v>
      </c>
      <c r="C486" s="26" t="s">
        <v>326</v>
      </c>
      <c r="D486" s="27">
        <v>5703963.7</v>
      </c>
      <c r="E486" s="27">
        <v>530199.84</v>
      </c>
      <c r="F486" s="28">
        <f t="shared" si="7"/>
        <v>6234163.54</v>
      </c>
      <c r="G486" s="29"/>
      <c r="H486" s="29"/>
      <c r="I486" s="31"/>
      <c r="J486" s="31"/>
      <c r="K486" s="31"/>
      <c r="L486" s="31"/>
      <c r="M486" s="29"/>
      <c r="N486" s="29"/>
      <c r="O486" s="31"/>
      <c r="P486" s="31"/>
      <c r="Q486" s="31"/>
    </row>
    <row r="487" ht="18.75" spans="1:17">
      <c r="A487" s="25">
        <v>482</v>
      </c>
      <c r="B487" s="26" t="s">
        <v>111</v>
      </c>
      <c r="C487" s="26" t="s">
        <v>328</v>
      </c>
      <c r="D487" s="27">
        <v>6116028.12</v>
      </c>
      <c r="E487" s="27">
        <v>568502.42</v>
      </c>
      <c r="F487" s="28">
        <f t="shared" si="7"/>
        <v>6684530.54</v>
      </c>
      <c r="G487" s="29"/>
      <c r="H487" s="29"/>
      <c r="I487" s="31"/>
      <c r="J487" s="31"/>
      <c r="K487" s="31"/>
      <c r="L487" s="31"/>
      <c r="M487" s="29"/>
      <c r="N487" s="29"/>
      <c r="O487" s="31"/>
      <c r="P487" s="31"/>
      <c r="Q487" s="31"/>
    </row>
    <row r="488" ht="18.75" spans="1:17">
      <c r="A488" s="25">
        <v>483</v>
      </c>
      <c r="B488" s="26" t="s">
        <v>111</v>
      </c>
      <c r="C488" s="26" t="s">
        <v>330</v>
      </c>
      <c r="D488" s="27">
        <v>5984322.29</v>
      </c>
      <c r="E488" s="27">
        <v>556259.98</v>
      </c>
      <c r="F488" s="28">
        <f t="shared" si="7"/>
        <v>6540582.27</v>
      </c>
      <c r="G488" s="29"/>
      <c r="H488" s="29"/>
      <c r="I488" s="31"/>
      <c r="J488" s="31"/>
      <c r="K488" s="31"/>
      <c r="L488" s="31"/>
      <c r="M488" s="29"/>
      <c r="N488" s="29"/>
      <c r="O488" s="31"/>
      <c r="P488" s="31"/>
      <c r="Q488" s="31"/>
    </row>
    <row r="489" ht="18.75" spans="1:17">
      <c r="A489" s="25">
        <v>484</v>
      </c>
      <c r="B489" s="26" t="s">
        <v>112</v>
      </c>
      <c r="C489" s="26" t="s">
        <v>334</v>
      </c>
      <c r="D489" s="27">
        <v>5168374.94</v>
      </c>
      <c r="E489" s="27">
        <v>480415.32</v>
      </c>
      <c r="F489" s="28">
        <f t="shared" si="7"/>
        <v>5648790.26</v>
      </c>
      <c r="G489" s="29"/>
      <c r="H489" s="29"/>
      <c r="I489" s="31"/>
      <c r="J489" s="31"/>
      <c r="K489" s="31"/>
      <c r="L489" s="31"/>
      <c r="M489" s="29"/>
      <c r="N489" s="29"/>
      <c r="O489" s="31"/>
      <c r="P489" s="31"/>
      <c r="Q489" s="31"/>
    </row>
    <row r="490" ht="18.75" spans="1:17">
      <c r="A490" s="25">
        <v>485</v>
      </c>
      <c r="B490" s="26" t="s">
        <v>112</v>
      </c>
      <c r="C490" s="26" t="s">
        <v>336</v>
      </c>
      <c r="D490" s="27">
        <v>8499092.97</v>
      </c>
      <c r="E490" s="27">
        <v>790015.15</v>
      </c>
      <c r="F490" s="28">
        <f t="shared" si="7"/>
        <v>9289108.12</v>
      </c>
      <c r="G490" s="29"/>
      <c r="H490" s="29"/>
      <c r="I490" s="31"/>
      <c r="J490" s="31"/>
      <c r="K490" s="31"/>
      <c r="L490" s="31"/>
      <c r="M490" s="29"/>
      <c r="N490" s="29"/>
      <c r="O490" s="31"/>
      <c r="P490" s="31"/>
      <c r="Q490" s="31"/>
    </row>
    <row r="491" ht="18.75" spans="1:17">
      <c r="A491" s="25">
        <v>486</v>
      </c>
      <c r="B491" s="26" t="s">
        <v>112</v>
      </c>
      <c r="C491" s="26" t="s">
        <v>338</v>
      </c>
      <c r="D491" s="27">
        <v>6514021.26</v>
      </c>
      <c r="E491" s="27">
        <v>605497.02</v>
      </c>
      <c r="F491" s="28">
        <f t="shared" si="7"/>
        <v>7119518.28</v>
      </c>
      <c r="G491" s="29"/>
      <c r="H491" s="29"/>
      <c r="I491" s="31"/>
      <c r="J491" s="31"/>
      <c r="K491" s="31"/>
      <c r="L491" s="31"/>
      <c r="M491" s="29"/>
      <c r="N491" s="29"/>
      <c r="O491" s="31"/>
      <c r="P491" s="31"/>
      <c r="Q491" s="31"/>
    </row>
    <row r="492" ht="18.75" spans="1:17">
      <c r="A492" s="25">
        <v>487</v>
      </c>
      <c r="B492" s="26" t="s">
        <v>112</v>
      </c>
      <c r="C492" s="26" t="s">
        <v>102</v>
      </c>
      <c r="D492" s="27">
        <v>3966894.04</v>
      </c>
      <c r="E492" s="27">
        <v>368734.22</v>
      </c>
      <c r="F492" s="28">
        <f t="shared" si="7"/>
        <v>4335628.26</v>
      </c>
      <c r="G492" s="29"/>
      <c r="H492" s="29"/>
      <c r="I492" s="31"/>
      <c r="J492" s="31"/>
      <c r="K492" s="31"/>
      <c r="L492" s="31"/>
      <c r="M492" s="29"/>
      <c r="N492" s="29"/>
      <c r="O492" s="31"/>
      <c r="P492" s="31"/>
      <c r="Q492" s="31"/>
    </row>
    <row r="493" ht="18.75" spans="1:17">
      <c r="A493" s="25">
        <v>488</v>
      </c>
      <c r="B493" s="26" t="s">
        <v>112</v>
      </c>
      <c r="C493" s="26" t="s">
        <v>341</v>
      </c>
      <c r="D493" s="27">
        <v>6882975.13</v>
      </c>
      <c r="E493" s="27">
        <v>639792.35</v>
      </c>
      <c r="F493" s="28">
        <f t="shared" si="7"/>
        <v>7522767.48</v>
      </c>
      <c r="G493" s="29"/>
      <c r="H493" s="29"/>
      <c r="I493" s="31"/>
      <c r="J493" s="31"/>
      <c r="K493" s="31"/>
      <c r="L493" s="31"/>
      <c r="M493" s="29"/>
      <c r="N493" s="29"/>
      <c r="O493" s="31"/>
      <c r="P493" s="31"/>
      <c r="Q493" s="31"/>
    </row>
    <row r="494" ht="18.75" spans="1:17">
      <c r="A494" s="25">
        <v>489</v>
      </c>
      <c r="B494" s="26" t="s">
        <v>112</v>
      </c>
      <c r="C494" s="26" t="s">
        <v>343</v>
      </c>
      <c r="D494" s="27">
        <v>5915829.59</v>
      </c>
      <c r="E494" s="27">
        <v>549893.39</v>
      </c>
      <c r="F494" s="28">
        <f t="shared" si="7"/>
        <v>6465722.98</v>
      </c>
      <c r="G494" s="29"/>
      <c r="H494" s="29"/>
      <c r="I494" s="31"/>
      <c r="J494" s="31"/>
      <c r="K494" s="31"/>
      <c r="L494" s="31"/>
      <c r="M494" s="29"/>
      <c r="N494" s="29"/>
      <c r="O494" s="31"/>
      <c r="P494" s="31"/>
      <c r="Q494" s="31"/>
    </row>
    <row r="495" ht="18.75" spans="1:17">
      <c r="A495" s="25">
        <v>490</v>
      </c>
      <c r="B495" s="26" t="s">
        <v>112</v>
      </c>
      <c r="C495" s="26" t="s">
        <v>345</v>
      </c>
      <c r="D495" s="27">
        <v>5979585.78</v>
      </c>
      <c r="E495" s="27">
        <v>555819.71</v>
      </c>
      <c r="F495" s="28">
        <f t="shared" si="7"/>
        <v>6535405.49</v>
      </c>
      <c r="G495" s="29"/>
      <c r="H495" s="29"/>
      <c r="I495" s="31"/>
      <c r="J495" s="31"/>
      <c r="K495" s="31"/>
      <c r="L495" s="31"/>
      <c r="M495" s="29"/>
      <c r="N495" s="29"/>
      <c r="O495" s="31"/>
      <c r="P495" s="31"/>
      <c r="Q495" s="31"/>
    </row>
    <row r="496" ht="18.75" spans="1:17">
      <c r="A496" s="25">
        <v>491</v>
      </c>
      <c r="B496" s="26" t="s">
        <v>112</v>
      </c>
      <c r="C496" s="26" t="s">
        <v>347</v>
      </c>
      <c r="D496" s="27">
        <v>7051243.53</v>
      </c>
      <c r="E496" s="27">
        <v>655433.38</v>
      </c>
      <c r="F496" s="28">
        <f t="shared" si="7"/>
        <v>7706676.91</v>
      </c>
      <c r="G496" s="29"/>
      <c r="H496" s="29"/>
      <c r="I496" s="31"/>
      <c r="J496" s="31"/>
      <c r="K496" s="31"/>
      <c r="L496" s="31"/>
      <c r="M496" s="29"/>
      <c r="N496" s="29"/>
      <c r="O496" s="31"/>
      <c r="P496" s="31"/>
      <c r="Q496" s="31"/>
    </row>
    <row r="497" ht="18.75" spans="1:17">
      <c r="A497" s="25">
        <v>492</v>
      </c>
      <c r="B497" s="26" t="s">
        <v>112</v>
      </c>
      <c r="C497" s="26" t="s">
        <v>349</v>
      </c>
      <c r="D497" s="27">
        <v>5097586.79</v>
      </c>
      <c r="E497" s="27">
        <v>473835.36</v>
      </c>
      <c r="F497" s="28">
        <f t="shared" si="7"/>
        <v>5571422.15</v>
      </c>
      <c r="G497" s="29"/>
      <c r="H497" s="29"/>
      <c r="I497" s="31"/>
      <c r="J497" s="31"/>
      <c r="K497" s="31"/>
      <c r="L497" s="31"/>
      <c r="M497" s="29"/>
      <c r="N497" s="29"/>
      <c r="O497" s="31"/>
      <c r="P497" s="31"/>
      <c r="Q497" s="31"/>
    </row>
    <row r="498" ht="18.75" spans="1:17">
      <c r="A498" s="25">
        <v>493</v>
      </c>
      <c r="B498" s="26" t="s">
        <v>112</v>
      </c>
      <c r="C498" s="26" t="s">
        <v>351</v>
      </c>
      <c r="D498" s="27">
        <v>6778908.97</v>
      </c>
      <c r="E498" s="27">
        <v>630119.1</v>
      </c>
      <c r="F498" s="28">
        <f t="shared" si="7"/>
        <v>7409028.07</v>
      </c>
      <c r="G498" s="29"/>
      <c r="H498" s="29"/>
      <c r="I498" s="31"/>
      <c r="J498" s="31"/>
      <c r="K498" s="31"/>
      <c r="L498" s="31"/>
      <c r="M498" s="29"/>
      <c r="N498" s="29"/>
      <c r="O498" s="31"/>
      <c r="P498" s="31"/>
      <c r="Q498" s="31"/>
    </row>
    <row r="499" ht="18.75" spans="1:17">
      <c r="A499" s="25">
        <v>494</v>
      </c>
      <c r="B499" s="26" t="s">
        <v>112</v>
      </c>
      <c r="C499" s="26" t="s">
        <v>353</v>
      </c>
      <c r="D499" s="27">
        <v>5373840.13</v>
      </c>
      <c r="E499" s="27">
        <v>499513.91</v>
      </c>
      <c r="F499" s="28">
        <f t="shared" si="7"/>
        <v>5873354.04</v>
      </c>
      <c r="G499" s="29"/>
      <c r="H499" s="29"/>
      <c r="I499" s="31"/>
      <c r="J499" s="31"/>
      <c r="K499" s="31"/>
      <c r="L499" s="31"/>
      <c r="M499" s="29"/>
      <c r="N499" s="29"/>
      <c r="O499" s="31"/>
      <c r="P499" s="31"/>
      <c r="Q499" s="31"/>
    </row>
    <row r="500" ht="18.75" spans="1:17">
      <c r="A500" s="25">
        <v>495</v>
      </c>
      <c r="B500" s="26" t="s">
        <v>112</v>
      </c>
      <c r="C500" s="26" t="s">
        <v>355</v>
      </c>
      <c r="D500" s="27">
        <v>4773221.21</v>
      </c>
      <c r="E500" s="27">
        <v>443684.65</v>
      </c>
      <c r="F500" s="28">
        <f t="shared" si="7"/>
        <v>5216905.86</v>
      </c>
      <c r="G500" s="29"/>
      <c r="H500" s="29"/>
      <c r="I500" s="31"/>
      <c r="J500" s="31"/>
      <c r="K500" s="31"/>
      <c r="L500" s="31"/>
      <c r="M500" s="29"/>
      <c r="N500" s="29"/>
      <c r="O500" s="31"/>
      <c r="P500" s="31"/>
      <c r="Q500" s="31"/>
    </row>
    <row r="501" ht="18.75" spans="1:17">
      <c r="A501" s="25">
        <v>496</v>
      </c>
      <c r="B501" s="26" t="s">
        <v>112</v>
      </c>
      <c r="C501" s="26" t="s">
        <v>357</v>
      </c>
      <c r="D501" s="27">
        <v>3993834.54</v>
      </c>
      <c r="E501" s="27">
        <v>371238.41</v>
      </c>
      <c r="F501" s="28">
        <f t="shared" si="7"/>
        <v>4365072.95</v>
      </c>
      <c r="G501" s="29"/>
      <c r="H501" s="29"/>
      <c r="I501" s="31"/>
      <c r="J501" s="31"/>
      <c r="K501" s="31"/>
      <c r="L501" s="31"/>
      <c r="M501" s="29"/>
      <c r="N501" s="29"/>
      <c r="O501" s="31"/>
      <c r="P501" s="31"/>
      <c r="Q501" s="31"/>
    </row>
    <row r="502" ht="18.75" spans="1:17">
      <c r="A502" s="25">
        <v>497</v>
      </c>
      <c r="B502" s="26" t="s">
        <v>112</v>
      </c>
      <c r="C502" s="26" t="s">
        <v>359</v>
      </c>
      <c r="D502" s="27">
        <v>3976898.75</v>
      </c>
      <c r="E502" s="27">
        <v>369664.18</v>
      </c>
      <c r="F502" s="28">
        <f t="shared" si="7"/>
        <v>4346562.93</v>
      </c>
      <c r="G502" s="29"/>
      <c r="H502" s="29"/>
      <c r="I502" s="31"/>
      <c r="J502" s="31"/>
      <c r="K502" s="31"/>
      <c r="L502" s="31"/>
      <c r="M502" s="29"/>
      <c r="N502" s="29"/>
      <c r="O502" s="31"/>
      <c r="P502" s="31"/>
      <c r="Q502" s="31"/>
    </row>
    <row r="503" ht="18.75" spans="1:17">
      <c r="A503" s="25">
        <v>498</v>
      </c>
      <c r="B503" s="26" t="s">
        <v>112</v>
      </c>
      <c r="C503" s="26" t="s">
        <v>361</v>
      </c>
      <c r="D503" s="27">
        <v>4540956.8</v>
      </c>
      <c r="E503" s="27">
        <v>422095</v>
      </c>
      <c r="F503" s="28">
        <f t="shared" si="7"/>
        <v>4963051.8</v>
      </c>
      <c r="G503" s="29"/>
      <c r="H503" s="29"/>
      <c r="I503" s="31"/>
      <c r="J503" s="31"/>
      <c r="K503" s="31"/>
      <c r="L503" s="31"/>
      <c r="M503" s="29"/>
      <c r="N503" s="29"/>
      <c r="O503" s="31"/>
      <c r="P503" s="31"/>
      <c r="Q503" s="31"/>
    </row>
    <row r="504" ht="18.75" spans="1:17">
      <c r="A504" s="25">
        <v>499</v>
      </c>
      <c r="B504" s="26" t="s">
        <v>112</v>
      </c>
      <c r="C504" s="26" t="s">
        <v>363</v>
      </c>
      <c r="D504" s="27">
        <v>5496129.07</v>
      </c>
      <c r="E504" s="27">
        <v>510881.02</v>
      </c>
      <c r="F504" s="28">
        <f t="shared" si="7"/>
        <v>6007010.09</v>
      </c>
      <c r="G504" s="29"/>
      <c r="H504" s="29"/>
      <c r="I504" s="31"/>
      <c r="J504" s="31"/>
      <c r="K504" s="31"/>
      <c r="L504" s="31"/>
      <c r="M504" s="29"/>
      <c r="N504" s="29"/>
      <c r="O504" s="31"/>
      <c r="P504" s="31"/>
      <c r="Q504" s="31"/>
    </row>
    <row r="505" ht="18.75" spans="1:17">
      <c r="A505" s="25">
        <v>500</v>
      </c>
      <c r="B505" s="26" t="s">
        <v>113</v>
      </c>
      <c r="C505" s="26" t="s">
        <v>368</v>
      </c>
      <c r="D505" s="27">
        <v>7712785.94</v>
      </c>
      <c r="E505" s="27">
        <v>716925.65</v>
      </c>
      <c r="F505" s="28">
        <f t="shared" si="7"/>
        <v>8429711.59</v>
      </c>
      <c r="G505" s="29"/>
      <c r="H505" s="29"/>
      <c r="I505" s="31"/>
      <c r="J505" s="31"/>
      <c r="K505" s="31"/>
      <c r="L505" s="31"/>
      <c r="M505" s="29"/>
      <c r="N505" s="29"/>
      <c r="O505" s="31"/>
      <c r="P505" s="31"/>
      <c r="Q505" s="31"/>
    </row>
    <row r="506" ht="37.5" spans="1:17">
      <c r="A506" s="25">
        <v>501</v>
      </c>
      <c r="B506" s="26" t="s">
        <v>113</v>
      </c>
      <c r="C506" s="26" t="s">
        <v>370</v>
      </c>
      <c r="D506" s="27">
        <v>9913766.93</v>
      </c>
      <c r="E506" s="27">
        <v>921513.17</v>
      </c>
      <c r="F506" s="28">
        <f t="shared" si="7"/>
        <v>10835280.1</v>
      </c>
      <c r="G506" s="29"/>
      <c r="H506" s="29"/>
      <c r="I506" s="31"/>
      <c r="J506" s="31"/>
      <c r="K506" s="31"/>
      <c r="L506" s="31"/>
      <c r="M506" s="29"/>
      <c r="N506" s="29"/>
      <c r="O506" s="31"/>
      <c r="P506" s="31"/>
      <c r="Q506" s="31"/>
    </row>
    <row r="507" ht="18.75" spans="1:17">
      <c r="A507" s="25">
        <v>502</v>
      </c>
      <c r="B507" s="26" t="s">
        <v>113</v>
      </c>
      <c r="C507" s="26" t="s">
        <v>372</v>
      </c>
      <c r="D507" s="27">
        <v>15987839.69</v>
      </c>
      <c r="E507" s="27">
        <v>1486115.71</v>
      </c>
      <c r="F507" s="28">
        <f t="shared" si="7"/>
        <v>17473955.4</v>
      </c>
      <c r="G507" s="29"/>
      <c r="H507" s="29"/>
      <c r="I507" s="31"/>
      <c r="J507" s="31"/>
      <c r="K507" s="31"/>
      <c r="L507" s="31"/>
      <c r="M507" s="29"/>
      <c r="N507" s="29"/>
      <c r="O507" s="31"/>
      <c r="P507" s="31"/>
      <c r="Q507" s="31"/>
    </row>
    <row r="508" ht="37.5" spans="1:17">
      <c r="A508" s="25">
        <v>503</v>
      </c>
      <c r="B508" s="26" t="s">
        <v>113</v>
      </c>
      <c r="C508" s="26" t="s">
        <v>374</v>
      </c>
      <c r="D508" s="27">
        <v>6248743.31</v>
      </c>
      <c r="E508" s="27">
        <v>580838.67</v>
      </c>
      <c r="F508" s="28">
        <f t="shared" si="7"/>
        <v>6829581.98</v>
      </c>
      <c r="G508" s="29"/>
      <c r="H508" s="29"/>
      <c r="I508" s="31"/>
      <c r="J508" s="31"/>
      <c r="K508" s="31"/>
      <c r="L508" s="31"/>
      <c r="M508" s="29"/>
      <c r="N508" s="29"/>
      <c r="O508" s="31"/>
      <c r="P508" s="31"/>
      <c r="Q508" s="31"/>
    </row>
    <row r="509" ht="18.75" spans="1:17">
      <c r="A509" s="25">
        <v>504</v>
      </c>
      <c r="B509" s="26" t="s">
        <v>113</v>
      </c>
      <c r="C509" s="26" t="s">
        <v>376</v>
      </c>
      <c r="D509" s="27">
        <v>5253606.36</v>
      </c>
      <c r="E509" s="27">
        <v>488337.83</v>
      </c>
      <c r="F509" s="28">
        <f t="shared" si="7"/>
        <v>5741944.19</v>
      </c>
      <c r="G509" s="29"/>
      <c r="H509" s="29"/>
      <c r="I509" s="31"/>
      <c r="J509" s="31"/>
      <c r="K509" s="31"/>
      <c r="L509" s="31"/>
      <c r="M509" s="29"/>
      <c r="N509" s="29"/>
      <c r="O509" s="31"/>
      <c r="P509" s="31"/>
      <c r="Q509" s="31"/>
    </row>
    <row r="510" ht="18.75" spans="1:17">
      <c r="A510" s="25">
        <v>505</v>
      </c>
      <c r="B510" s="26" t="s">
        <v>113</v>
      </c>
      <c r="C510" s="26" t="s">
        <v>378</v>
      </c>
      <c r="D510" s="27">
        <v>5873338.08</v>
      </c>
      <c r="E510" s="27">
        <v>545943.68</v>
      </c>
      <c r="F510" s="28">
        <f t="shared" si="7"/>
        <v>6419281.76</v>
      </c>
      <c r="G510" s="29"/>
      <c r="H510" s="29"/>
      <c r="I510" s="31"/>
      <c r="J510" s="31"/>
      <c r="K510" s="31"/>
      <c r="L510" s="31"/>
      <c r="M510" s="29"/>
      <c r="N510" s="29"/>
      <c r="O510" s="31"/>
      <c r="P510" s="31"/>
      <c r="Q510" s="31"/>
    </row>
    <row r="511" ht="18.75" spans="1:17">
      <c r="A511" s="25">
        <v>506</v>
      </c>
      <c r="B511" s="26" t="s">
        <v>113</v>
      </c>
      <c r="C511" s="26" t="s">
        <v>380</v>
      </c>
      <c r="D511" s="27">
        <v>5392621.67</v>
      </c>
      <c r="E511" s="27">
        <v>501259.7</v>
      </c>
      <c r="F511" s="28">
        <f t="shared" si="7"/>
        <v>5893881.37</v>
      </c>
      <c r="G511" s="29"/>
      <c r="H511" s="29"/>
      <c r="I511" s="31"/>
      <c r="J511" s="31"/>
      <c r="K511" s="31"/>
      <c r="L511" s="31"/>
      <c r="M511" s="29"/>
      <c r="N511" s="29"/>
      <c r="O511" s="31"/>
      <c r="P511" s="31"/>
      <c r="Q511" s="31"/>
    </row>
    <row r="512" ht="18.75" spans="1:17">
      <c r="A512" s="25">
        <v>507</v>
      </c>
      <c r="B512" s="26" t="s">
        <v>113</v>
      </c>
      <c r="C512" s="26" t="s">
        <v>382</v>
      </c>
      <c r="D512" s="27">
        <v>6505624.36</v>
      </c>
      <c r="E512" s="27">
        <v>604716.51</v>
      </c>
      <c r="F512" s="28">
        <f t="shared" si="7"/>
        <v>7110340.87</v>
      </c>
      <c r="G512" s="29"/>
      <c r="H512" s="29"/>
      <c r="I512" s="31"/>
      <c r="J512" s="31"/>
      <c r="K512" s="31"/>
      <c r="L512" s="31"/>
      <c r="M512" s="29"/>
      <c r="N512" s="29"/>
      <c r="O512" s="31"/>
      <c r="P512" s="31"/>
      <c r="Q512" s="31"/>
    </row>
    <row r="513" ht="18.75" spans="1:17">
      <c r="A513" s="25">
        <v>508</v>
      </c>
      <c r="B513" s="26" t="s">
        <v>113</v>
      </c>
      <c r="C513" s="26" t="s">
        <v>385</v>
      </c>
      <c r="D513" s="27">
        <v>4344043.31</v>
      </c>
      <c r="E513" s="27">
        <v>403791.33</v>
      </c>
      <c r="F513" s="28">
        <f t="shared" si="7"/>
        <v>4747834.64</v>
      </c>
      <c r="G513" s="29"/>
      <c r="H513" s="29"/>
      <c r="I513" s="31"/>
      <c r="J513" s="31"/>
      <c r="K513" s="31"/>
      <c r="L513" s="31"/>
      <c r="M513" s="29"/>
      <c r="N513" s="29"/>
      <c r="O513" s="31"/>
      <c r="P513" s="31"/>
      <c r="Q513" s="31"/>
    </row>
    <row r="514" ht="18.75" spans="1:17">
      <c r="A514" s="25">
        <v>509</v>
      </c>
      <c r="B514" s="26" t="s">
        <v>113</v>
      </c>
      <c r="C514" s="26" t="s">
        <v>387</v>
      </c>
      <c r="D514" s="27">
        <v>7407031.22</v>
      </c>
      <c r="E514" s="27">
        <v>688504.87</v>
      </c>
      <c r="F514" s="28">
        <f t="shared" si="7"/>
        <v>8095536.09</v>
      </c>
      <c r="G514" s="29"/>
      <c r="H514" s="29"/>
      <c r="I514" s="31"/>
      <c r="J514" s="31"/>
      <c r="K514" s="31"/>
      <c r="L514" s="31"/>
      <c r="M514" s="29"/>
      <c r="N514" s="29"/>
      <c r="O514" s="31"/>
      <c r="P514" s="31"/>
      <c r="Q514" s="31"/>
    </row>
    <row r="515" ht="18.75" spans="1:17">
      <c r="A515" s="25">
        <v>510</v>
      </c>
      <c r="B515" s="26" t="s">
        <v>113</v>
      </c>
      <c r="C515" s="26" t="s">
        <v>389</v>
      </c>
      <c r="D515" s="27">
        <v>6403012.06</v>
      </c>
      <c r="E515" s="27">
        <v>595178.4</v>
      </c>
      <c r="F515" s="28">
        <f t="shared" si="7"/>
        <v>6998190.46</v>
      </c>
      <c r="G515" s="29"/>
      <c r="H515" s="29"/>
      <c r="I515" s="31"/>
      <c r="J515" s="31"/>
      <c r="K515" s="31"/>
      <c r="L515" s="31"/>
      <c r="M515" s="29"/>
      <c r="N515" s="29"/>
      <c r="O515" s="31"/>
      <c r="P515" s="31"/>
      <c r="Q515" s="31"/>
    </row>
    <row r="516" ht="18.75" spans="1:17">
      <c r="A516" s="25">
        <v>511</v>
      </c>
      <c r="B516" s="26" t="s">
        <v>113</v>
      </c>
      <c r="C516" s="26" t="s">
        <v>391</v>
      </c>
      <c r="D516" s="27">
        <v>8803824</v>
      </c>
      <c r="E516" s="27">
        <v>818340.78</v>
      </c>
      <c r="F516" s="28">
        <f t="shared" si="7"/>
        <v>9622164.78</v>
      </c>
      <c r="G516" s="29"/>
      <c r="H516" s="29"/>
      <c r="I516" s="31"/>
      <c r="J516" s="31"/>
      <c r="K516" s="31"/>
      <c r="L516" s="31"/>
      <c r="M516" s="29"/>
      <c r="N516" s="29"/>
      <c r="O516" s="31"/>
      <c r="P516" s="31"/>
      <c r="Q516" s="31"/>
    </row>
    <row r="517" ht="18.75" spans="1:17">
      <c r="A517" s="25">
        <v>512</v>
      </c>
      <c r="B517" s="26" t="s">
        <v>113</v>
      </c>
      <c r="C517" s="26" t="s">
        <v>393</v>
      </c>
      <c r="D517" s="27">
        <v>9525168.71</v>
      </c>
      <c r="E517" s="27">
        <v>885391.85</v>
      </c>
      <c r="F517" s="28">
        <f t="shared" si="7"/>
        <v>10410560.56</v>
      </c>
      <c r="G517" s="29"/>
      <c r="H517" s="29"/>
      <c r="I517" s="31"/>
      <c r="J517" s="31"/>
      <c r="K517" s="31"/>
      <c r="L517" s="31"/>
      <c r="M517" s="29"/>
      <c r="N517" s="29"/>
      <c r="O517" s="31"/>
      <c r="P517" s="31"/>
      <c r="Q517" s="31"/>
    </row>
    <row r="518" ht="18.75" spans="1:17">
      <c r="A518" s="25">
        <v>513</v>
      </c>
      <c r="B518" s="26" t="s">
        <v>113</v>
      </c>
      <c r="C518" s="26" t="s">
        <v>395</v>
      </c>
      <c r="D518" s="27">
        <v>5127545.6</v>
      </c>
      <c r="E518" s="27">
        <v>476620.12</v>
      </c>
      <c r="F518" s="28">
        <f t="shared" si="7"/>
        <v>5604165.72</v>
      </c>
      <c r="G518" s="29"/>
      <c r="H518" s="29"/>
      <c r="I518" s="31"/>
      <c r="J518" s="31"/>
      <c r="K518" s="31"/>
      <c r="L518" s="31"/>
      <c r="M518" s="29"/>
      <c r="N518" s="29"/>
      <c r="O518" s="31"/>
      <c r="P518" s="31"/>
      <c r="Q518" s="31"/>
    </row>
    <row r="519" ht="37.5" spans="1:17">
      <c r="A519" s="25">
        <v>514</v>
      </c>
      <c r="B519" s="26" t="s">
        <v>113</v>
      </c>
      <c r="C519" s="26" t="s">
        <v>397</v>
      </c>
      <c r="D519" s="27">
        <v>6187207.26</v>
      </c>
      <c r="E519" s="27">
        <v>575118.72</v>
      </c>
      <c r="F519" s="28">
        <f t="shared" ref="F519:F582" si="8">D519+E519</f>
        <v>6762325.98</v>
      </c>
      <c r="G519" s="29"/>
      <c r="H519" s="29"/>
      <c r="I519" s="31"/>
      <c r="J519" s="31"/>
      <c r="K519" s="31"/>
      <c r="L519" s="31"/>
      <c r="M519" s="29"/>
      <c r="N519" s="29"/>
      <c r="O519" s="31"/>
      <c r="P519" s="31"/>
      <c r="Q519" s="31"/>
    </row>
    <row r="520" ht="18.75" spans="1:17">
      <c r="A520" s="25">
        <v>515</v>
      </c>
      <c r="B520" s="26" t="s">
        <v>113</v>
      </c>
      <c r="C520" s="26" t="s">
        <v>399</v>
      </c>
      <c r="D520" s="27">
        <v>9262714.11</v>
      </c>
      <c r="E520" s="27">
        <v>860995.93</v>
      </c>
      <c r="F520" s="28">
        <f t="shared" si="8"/>
        <v>10123710.04</v>
      </c>
      <c r="G520" s="29"/>
      <c r="H520" s="29"/>
      <c r="I520" s="31"/>
      <c r="J520" s="31"/>
      <c r="K520" s="31"/>
      <c r="L520" s="31"/>
      <c r="M520" s="29"/>
      <c r="N520" s="29"/>
      <c r="O520" s="31"/>
      <c r="P520" s="31"/>
      <c r="Q520" s="31"/>
    </row>
    <row r="521" ht="18.75" spans="1:17">
      <c r="A521" s="25">
        <v>516</v>
      </c>
      <c r="B521" s="26" t="s">
        <v>113</v>
      </c>
      <c r="C521" s="26" t="s">
        <v>401</v>
      </c>
      <c r="D521" s="27">
        <v>8987787.53</v>
      </c>
      <c r="E521" s="27">
        <v>835440.72</v>
      </c>
      <c r="F521" s="28">
        <f t="shared" si="8"/>
        <v>9823228.25</v>
      </c>
      <c r="G521" s="29"/>
      <c r="H521" s="29"/>
      <c r="I521" s="31"/>
      <c r="J521" s="31"/>
      <c r="K521" s="31"/>
      <c r="L521" s="31"/>
      <c r="M521" s="29"/>
      <c r="N521" s="29"/>
      <c r="O521" s="31"/>
      <c r="P521" s="31"/>
      <c r="Q521" s="31"/>
    </row>
    <row r="522" ht="18.75" spans="1:17">
      <c r="A522" s="25">
        <v>517</v>
      </c>
      <c r="B522" s="26" t="s">
        <v>113</v>
      </c>
      <c r="C522" s="26" t="s">
        <v>403</v>
      </c>
      <c r="D522" s="27">
        <v>9177282.7</v>
      </c>
      <c r="E522" s="27">
        <v>853054.84</v>
      </c>
      <c r="F522" s="28">
        <f t="shared" si="8"/>
        <v>10030337.54</v>
      </c>
      <c r="G522" s="29"/>
      <c r="H522" s="29"/>
      <c r="I522" s="31"/>
      <c r="J522" s="31"/>
      <c r="K522" s="31"/>
      <c r="L522" s="31"/>
      <c r="M522" s="29"/>
      <c r="N522" s="29"/>
      <c r="O522" s="31"/>
      <c r="P522" s="31"/>
      <c r="Q522" s="31"/>
    </row>
    <row r="523" ht="18.75" spans="1:17">
      <c r="A523" s="25">
        <v>518</v>
      </c>
      <c r="B523" s="26" t="s">
        <v>113</v>
      </c>
      <c r="C523" s="26" t="s">
        <v>405</v>
      </c>
      <c r="D523" s="27">
        <v>7097770.05</v>
      </c>
      <c r="E523" s="27">
        <v>659758.15</v>
      </c>
      <c r="F523" s="28">
        <f t="shared" si="8"/>
        <v>7757528.2</v>
      </c>
      <c r="G523" s="29"/>
      <c r="H523" s="29"/>
      <c r="I523" s="31"/>
      <c r="J523" s="31"/>
      <c r="K523" s="31"/>
      <c r="L523" s="31"/>
      <c r="M523" s="29"/>
      <c r="N523" s="29"/>
      <c r="O523" s="31"/>
      <c r="P523" s="31"/>
      <c r="Q523" s="31"/>
    </row>
    <row r="524" ht="18.75" spans="1:17">
      <c r="A524" s="25">
        <v>519</v>
      </c>
      <c r="B524" s="26" t="s">
        <v>113</v>
      </c>
      <c r="C524" s="26" t="s">
        <v>407</v>
      </c>
      <c r="D524" s="27">
        <v>8118945.79</v>
      </c>
      <c r="E524" s="27">
        <v>754679.38</v>
      </c>
      <c r="F524" s="28">
        <f t="shared" si="8"/>
        <v>8873625.17</v>
      </c>
      <c r="G524" s="29"/>
      <c r="H524" s="29"/>
      <c r="I524" s="31"/>
      <c r="J524" s="31"/>
      <c r="K524" s="31"/>
      <c r="L524" s="31"/>
      <c r="M524" s="29"/>
      <c r="N524" s="29"/>
      <c r="O524" s="31"/>
      <c r="P524" s="31"/>
      <c r="Q524" s="31"/>
    </row>
    <row r="525" ht="37.5" spans="1:17">
      <c r="A525" s="25">
        <v>520</v>
      </c>
      <c r="B525" s="26" t="s">
        <v>114</v>
      </c>
      <c r="C525" s="26" t="s">
        <v>411</v>
      </c>
      <c r="D525" s="27">
        <v>5312236.72</v>
      </c>
      <c r="E525" s="27">
        <v>493787.69</v>
      </c>
      <c r="F525" s="28">
        <f t="shared" si="8"/>
        <v>5806024.41</v>
      </c>
      <c r="G525" s="29"/>
      <c r="H525" s="29"/>
      <c r="I525" s="31"/>
      <c r="J525" s="31"/>
      <c r="K525" s="31"/>
      <c r="L525" s="31"/>
      <c r="M525" s="29"/>
      <c r="N525" s="29"/>
      <c r="O525" s="31"/>
      <c r="P525" s="31"/>
      <c r="Q525" s="31"/>
    </row>
    <row r="526" ht="37.5" spans="1:17">
      <c r="A526" s="25">
        <v>521</v>
      </c>
      <c r="B526" s="26" t="s">
        <v>114</v>
      </c>
      <c r="C526" s="26" t="s">
        <v>413</v>
      </c>
      <c r="D526" s="27">
        <v>5987849.96</v>
      </c>
      <c r="E526" s="27">
        <v>556587.89</v>
      </c>
      <c r="F526" s="28">
        <f t="shared" si="8"/>
        <v>6544437.85</v>
      </c>
      <c r="G526" s="29"/>
      <c r="H526" s="29"/>
      <c r="I526" s="31"/>
      <c r="J526" s="31"/>
      <c r="K526" s="31"/>
      <c r="L526" s="31"/>
      <c r="M526" s="29"/>
      <c r="N526" s="29"/>
      <c r="O526" s="31"/>
      <c r="P526" s="31"/>
      <c r="Q526" s="31"/>
    </row>
    <row r="527" ht="37.5" spans="1:17">
      <c r="A527" s="25">
        <v>522</v>
      </c>
      <c r="B527" s="26" t="s">
        <v>114</v>
      </c>
      <c r="C527" s="26" t="s">
        <v>415</v>
      </c>
      <c r="D527" s="27">
        <v>6131026.82</v>
      </c>
      <c r="E527" s="27">
        <v>569896.59</v>
      </c>
      <c r="F527" s="28">
        <f t="shared" si="8"/>
        <v>6700923.41</v>
      </c>
      <c r="G527" s="29"/>
      <c r="H527" s="29"/>
      <c r="I527" s="31"/>
      <c r="J527" s="31"/>
      <c r="K527" s="31"/>
      <c r="L527" s="31"/>
      <c r="M527" s="29"/>
      <c r="N527" s="29"/>
      <c r="O527" s="31"/>
      <c r="P527" s="31"/>
      <c r="Q527" s="31"/>
    </row>
    <row r="528" ht="37.5" spans="1:17">
      <c r="A528" s="25">
        <v>523</v>
      </c>
      <c r="B528" s="26" t="s">
        <v>114</v>
      </c>
      <c r="C528" s="26" t="s">
        <v>417</v>
      </c>
      <c r="D528" s="27">
        <v>7233776.14</v>
      </c>
      <c r="E528" s="27">
        <v>672400.31</v>
      </c>
      <c r="F528" s="28">
        <f t="shared" si="8"/>
        <v>7906176.45</v>
      </c>
      <c r="G528" s="29"/>
      <c r="H528" s="29"/>
      <c r="I528" s="31"/>
      <c r="J528" s="31"/>
      <c r="K528" s="31"/>
      <c r="L528" s="31"/>
      <c r="M528" s="29"/>
      <c r="N528" s="29"/>
      <c r="O528" s="31"/>
      <c r="P528" s="31"/>
      <c r="Q528" s="31"/>
    </row>
    <row r="529" ht="37.5" spans="1:17">
      <c r="A529" s="25">
        <v>524</v>
      </c>
      <c r="B529" s="26" t="s">
        <v>114</v>
      </c>
      <c r="C529" s="26" t="s">
        <v>419</v>
      </c>
      <c r="D529" s="27">
        <v>5165227.46</v>
      </c>
      <c r="E529" s="27">
        <v>480122.76</v>
      </c>
      <c r="F529" s="28">
        <f t="shared" si="8"/>
        <v>5645350.22</v>
      </c>
      <c r="G529" s="29"/>
      <c r="H529" s="29"/>
      <c r="I529" s="31"/>
      <c r="J529" s="31"/>
      <c r="K529" s="31"/>
      <c r="L529" s="31"/>
      <c r="M529" s="29"/>
      <c r="N529" s="29"/>
      <c r="O529" s="31"/>
      <c r="P529" s="31"/>
      <c r="Q529" s="31"/>
    </row>
    <row r="530" ht="37.5" spans="1:17">
      <c r="A530" s="25">
        <v>525</v>
      </c>
      <c r="B530" s="26" t="s">
        <v>114</v>
      </c>
      <c r="C530" s="26" t="s">
        <v>421</v>
      </c>
      <c r="D530" s="27">
        <v>4857040.61</v>
      </c>
      <c r="E530" s="27">
        <v>451475.9</v>
      </c>
      <c r="F530" s="28">
        <f t="shared" si="8"/>
        <v>5308516.51</v>
      </c>
      <c r="G530" s="29"/>
      <c r="H530" s="29"/>
      <c r="I530" s="31"/>
      <c r="J530" s="31"/>
      <c r="K530" s="31"/>
      <c r="L530" s="31"/>
      <c r="M530" s="29"/>
      <c r="N530" s="29"/>
      <c r="O530" s="31"/>
      <c r="P530" s="31"/>
      <c r="Q530" s="31"/>
    </row>
    <row r="531" ht="37.5" spans="1:17">
      <c r="A531" s="25">
        <v>526</v>
      </c>
      <c r="B531" s="26" t="s">
        <v>114</v>
      </c>
      <c r="C531" s="26" t="s">
        <v>423</v>
      </c>
      <c r="D531" s="27">
        <v>5549605.14</v>
      </c>
      <c r="E531" s="27">
        <v>515851.77</v>
      </c>
      <c r="F531" s="28">
        <f t="shared" si="8"/>
        <v>6065456.91</v>
      </c>
      <c r="G531" s="29"/>
      <c r="H531" s="29"/>
      <c r="I531" s="31"/>
      <c r="J531" s="31"/>
      <c r="K531" s="31"/>
      <c r="L531" s="31"/>
      <c r="M531" s="29"/>
      <c r="N531" s="29"/>
      <c r="O531" s="31"/>
      <c r="P531" s="31"/>
      <c r="Q531" s="31"/>
    </row>
    <row r="532" ht="37.5" spans="1:17">
      <c r="A532" s="25">
        <v>527</v>
      </c>
      <c r="B532" s="26" t="s">
        <v>114</v>
      </c>
      <c r="C532" s="26" t="s">
        <v>425</v>
      </c>
      <c r="D532" s="27">
        <v>8683793.79</v>
      </c>
      <c r="E532" s="27">
        <v>807183.63</v>
      </c>
      <c r="F532" s="28">
        <f t="shared" si="8"/>
        <v>9490977.42</v>
      </c>
      <c r="G532" s="29"/>
      <c r="H532" s="29"/>
      <c r="I532" s="31"/>
      <c r="J532" s="31"/>
      <c r="K532" s="31"/>
      <c r="L532" s="31"/>
      <c r="M532" s="29"/>
      <c r="N532" s="29"/>
      <c r="O532" s="31"/>
      <c r="P532" s="31"/>
      <c r="Q532" s="31"/>
    </row>
    <row r="533" ht="37.5" spans="1:17">
      <c r="A533" s="25">
        <v>528</v>
      </c>
      <c r="B533" s="26" t="s">
        <v>114</v>
      </c>
      <c r="C533" s="26" t="s">
        <v>427</v>
      </c>
      <c r="D533" s="27">
        <v>8047658.56</v>
      </c>
      <c r="E533" s="27">
        <v>748053.02</v>
      </c>
      <c r="F533" s="28">
        <f t="shared" si="8"/>
        <v>8795711.58</v>
      </c>
      <c r="G533" s="29"/>
      <c r="H533" s="29"/>
      <c r="I533" s="31"/>
      <c r="J533" s="31"/>
      <c r="K533" s="31"/>
      <c r="L533" s="31"/>
      <c r="M533" s="29"/>
      <c r="N533" s="29"/>
      <c r="O533" s="31"/>
      <c r="P533" s="31"/>
      <c r="Q533" s="31"/>
    </row>
    <row r="534" ht="37.5" spans="1:17">
      <c r="A534" s="25">
        <v>529</v>
      </c>
      <c r="B534" s="26" t="s">
        <v>114</v>
      </c>
      <c r="C534" s="26" t="s">
        <v>429</v>
      </c>
      <c r="D534" s="27">
        <v>6156336.27</v>
      </c>
      <c r="E534" s="27">
        <v>572249.17</v>
      </c>
      <c r="F534" s="28">
        <f t="shared" si="8"/>
        <v>6728585.44</v>
      </c>
      <c r="G534" s="29"/>
      <c r="H534" s="29"/>
      <c r="I534" s="31"/>
      <c r="J534" s="31"/>
      <c r="K534" s="31"/>
      <c r="L534" s="31"/>
      <c r="M534" s="29"/>
      <c r="N534" s="29"/>
      <c r="O534" s="31"/>
      <c r="P534" s="31"/>
      <c r="Q534" s="31"/>
    </row>
    <row r="535" ht="37.5" spans="1:17">
      <c r="A535" s="25">
        <v>530</v>
      </c>
      <c r="B535" s="26" t="s">
        <v>114</v>
      </c>
      <c r="C535" s="26" t="s">
        <v>410</v>
      </c>
      <c r="D535" s="27">
        <v>5892803.5</v>
      </c>
      <c r="E535" s="27">
        <v>547753.05</v>
      </c>
      <c r="F535" s="28">
        <f t="shared" si="8"/>
        <v>6440556.55</v>
      </c>
      <c r="G535" s="29"/>
      <c r="H535" s="29"/>
      <c r="I535" s="31"/>
      <c r="J535" s="31"/>
      <c r="K535" s="31"/>
      <c r="L535" s="31"/>
      <c r="M535" s="29"/>
      <c r="N535" s="29"/>
      <c r="O535" s="31"/>
      <c r="P535" s="31"/>
      <c r="Q535" s="31"/>
    </row>
    <row r="536" ht="37.5" spans="1:17">
      <c r="A536" s="25">
        <v>531</v>
      </c>
      <c r="B536" s="26" t="s">
        <v>114</v>
      </c>
      <c r="C536" s="26" t="s">
        <v>433</v>
      </c>
      <c r="D536" s="27">
        <v>6260680.76</v>
      </c>
      <c r="E536" s="27">
        <v>581948.3</v>
      </c>
      <c r="F536" s="28">
        <f t="shared" si="8"/>
        <v>6842629.06</v>
      </c>
      <c r="G536" s="29"/>
      <c r="H536" s="29"/>
      <c r="I536" s="31"/>
      <c r="J536" s="31"/>
      <c r="K536" s="31"/>
      <c r="L536" s="31"/>
      <c r="M536" s="29"/>
      <c r="N536" s="29"/>
      <c r="O536" s="31"/>
      <c r="P536" s="31"/>
      <c r="Q536" s="31"/>
    </row>
    <row r="537" ht="37.5" spans="1:17">
      <c r="A537" s="25">
        <v>532</v>
      </c>
      <c r="B537" s="26" t="s">
        <v>114</v>
      </c>
      <c r="C537" s="26" t="s">
        <v>435</v>
      </c>
      <c r="D537" s="27">
        <v>5025856.75</v>
      </c>
      <c r="E537" s="27">
        <v>467167.85</v>
      </c>
      <c r="F537" s="28">
        <f t="shared" si="8"/>
        <v>5493024.6</v>
      </c>
      <c r="G537" s="29"/>
      <c r="H537" s="29"/>
      <c r="I537" s="31"/>
      <c r="J537" s="31"/>
      <c r="K537" s="31"/>
      <c r="L537" s="31"/>
      <c r="M537" s="29"/>
      <c r="N537" s="29"/>
      <c r="O537" s="31"/>
      <c r="P537" s="31"/>
      <c r="Q537" s="31"/>
    </row>
    <row r="538" ht="18.75" spans="1:17">
      <c r="A538" s="25">
        <v>533</v>
      </c>
      <c r="B538" s="26" t="s">
        <v>115</v>
      </c>
      <c r="C538" s="26" t="s">
        <v>439</v>
      </c>
      <c r="D538" s="27">
        <v>5526303.01</v>
      </c>
      <c r="E538" s="27">
        <v>513685.77</v>
      </c>
      <c r="F538" s="28">
        <f t="shared" si="8"/>
        <v>6039988.78</v>
      </c>
      <c r="G538" s="29"/>
      <c r="H538" s="29"/>
      <c r="I538" s="31"/>
      <c r="J538" s="31"/>
      <c r="K538" s="31"/>
      <c r="L538" s="31"/>
      <c r="M538" s="29"/>
      <c r="N538" s="29"/>
      <c r="O538" s="31"/>
      <c r="P538" s="31"/>
      <c r="Q538" s="31"/>
    </row>
    <row r="539" ht="18.75" spans="1:17">
      <c r="A539" s="25">
        <v>534</v>
      </c>
      <c r="B539" s="26" t="s">
        <v>115</v>
      </c>
      <c r="C539" s="26" t="s">
        <v>441</v>
      </c>
      <c r="D539" s="27">
        <v>4744707.94</v>
      </c>
      <c r="E539" s="27">
        <v>441034.26</v>
      </c>
      <c r="F539" s="28">
        <f t="shared" si="8"/>
        <v>5185742.2</v>
      </c>
      <c r="G539" s="29"/>
      <c r="H539" s="29"/>
      <c r="I539" s="31"/>
      <c r="J539" s="31"/>
      <c r="K539" s="31"/>
      <c r="L539" s="31"/>
      <c r="M539" s="29"/>
      <c r="N539" s="29"/>
      <c r="O539" s="31"/>
      <c r="P539" s="31"/>
      <c r="Q539" s="31"/>
    </row>
    <row r="540" ht="18.75" spans="1:17">
      <c r="A540" s="25">
        <v>535</v>
      </c>
      <c r="B540" s="26" t="s">
        <v>115</v>
      </c>
      <c r="C540" s="26" t="s">
        <v>443</v>
      </c>
      <c r="D540" s="27">
        <v>5433675.61</v>
      </c>
      <c r="E540" s="27">
        <v>505075.79</v>
      </c>
      <c r="F540" s="28">
        <f t="shared" si="8"/>
        <v>5938751.4</v>
      </c>
      <c r="G540" s="29"/>
      <c r="H540" s="29"/>
      <c r="I540" s="31"/>
      <c r="J540" s="31"/>
      <c r="K540" s="31"/>
      <c r="L540" s="31"/>
      <c r="M540" s="29"/>
      <c r="N540" s="29"/>
      <c r="O540" s="31"/>
      <c r="P540" s="31"/>
      <c r="Q540" s="31"/>
    </row>
    <row r="541" ht="18.75" spans="1:17">
      <c r="A541" s="25">
        <v>536</v>
      </c>
      <c r="B541" s="26" t="s">
        <v>115</v>
      </c>
      <c r="C541" s="26" t="s">
        <v>445</v>
      </c>
      <c r="D541" s="27">
        <v>8845225.7</v>
      </c>
      <c r="E541" s="27">
        <v>822189.19</v>
      </c>
      <c r="F541" s="28">
        <f t="shared" si="8"/>
        <v>9667414.89</v>
      </c>
      <c r="G541" s="29"/>
      <c r="H541" s="29"/>
      <c r="I541" s="31"/>
      <c r="J541" s="31"/>
      <c r="K541" s="31"/>
      <c r="L541" s="31"/>
      <c r="M541" s="29"/>
      <c r="N541" s="29"/>
      <c r="O541" s="31"/>
      <c r="P541" s="31"/>
      <c r="Q541" s="31"/>
    </row>
    <row r="542" ht="18.75" spans="1:17">
      <c r="A542" s="25">
        <v>537</v>
      </c>
      <c r="B542" s="26" t="s">
        <v>115</v>
      </c>
      <c r="C542" s="26" t="s">
        <v>447</v>
      </c>
      <c r="D542" s="27">
        <v>5309397.17</v>
      </c>
      <c r="E542" s="27">
        <v>493523.75</v>
      </c>
      <c r="F542" s="28">
        <f t="shared" si="8"/>
        <v>5802920.92</v>
      </c>
      <c r="G542" s="29"/>
      <c r="H542" s="29"/>
      <c r="I542" s="31"/>
      <c r="J542" s="31"/>
      <c r="K542" s="31"/>
      <c r="L542" s="31"/>
      <c r="M542" s="29"/>
      <c r="N542" s="29"/>
      <c r="O542" s="31"/>
      <c r="P542" s="31"/>
      <c r="Q542" s="31"/>
    </row>
    <row r="543" ht="18.75" spans="1:17">
      <c r="A543" s="25">
        <v>538</v>
      </c>
      <c r="B543" s="26" t="s">
        <v>115</v>
      </c>
      <c r="C543" s="26" t="s">
        <v>449</v>
      </c>
      <c r="D543" s="27">
        <v>5591920.5</v>
      </c>
      <c r="E543" s="27">
        <v>519785.1</v>
      </c>
      <c r="F543" s="28">
        <f t="shared" si="8"/>
        <v>6111705.6</v>
      </c>
      <c r="G543" s="29"/>
      <c r="H543" s="29"/>
      <c r="I543" s="31"/>
      <c r="J543" s="31"/>
      <c r="K543" s="31"/>
      <c r="L543" s="31"/>
      <c r="M543" s="29"/>
      <c r="N543" s="29"/>
      <c r="O543" s="31"/>
      <c r="P543" s="31"/>
      <c r="Q543" s="31"/>
    </row>
    <row r="544" ht="18.75" spans="1:17">
      <c r="A544" s="25">
        <v>539</v>
      </c>
      <c r="B544" s="26" t="s">
        <v>115</v>
      </c>
      <c r="C544" s="26" t="s">
        <v>451</v>
      </c>
      <c r="D544" s="27">
        <v>5296598.2</v>
      </c>
      <c r="E544" s="27">
        <v>492334.05</v>
      </c>
      <c r="F544" s="28">
        <f t="shared" si="8"/>
        <v>5788932.25</v>
      </c>
      <c r="G544" s="29"/>
      <c r="H544" s="29"/>
      <c r="I544" s="31"/>
      <c r="J544" s="31"/>
      <c r="K544" s="31"/>
      <c r="L544" s="31"/>
      <c r="M544" s="29"/>
      <c r="N544" s="29"/>
      <c r="O544" s="31"/>
      <c r="P544" s="31"/>
      <c r="Q544" s="31"/>
    </row>
    <row r="545" ht="18.75" spans="1:17">
      <c r="A545" s="25">
        <v>540</v>
      </c>
      <c r="B545" s="26" t="s">
        <v>115</v>
      </c>
      <c r="C545" s="26" t="s">
        <v>453</v>
      </c>
      <c r="D545" s="27">
        <v>4732846.07</v>
      </c>
      <c r="E545" s="27">
        <v>439931.66</v>
      </c>
      <c r="F545" s="28">
        <f t="shared" si="8"/>
        <v>5172777.73</v>
      </c>
      <c r="G545" s="29"/>
      <c r="H545" s="29"/>
      <c r="I545" s="31"/>
      <c r="J545" s="31"/>
      <c r="K545" s="31"/>
      <c r="L545" s="31"/>
      <c r="M545" s="29"/>
      <c r="N545" s="29"/>
      <c r="O545" s="31"/>
      <c r="P545" s="31"/>
      <c r="Q545" s="31"/>
    </row>
    <row r="546" ht="18.75" spans="1:17">
      <c r="A546" s="25">
        <v>541</v>
      </c>
      <c r="B546" s="26" t="s">
        <v>115</v>
      </c>
      <c r="C546" s="26" t="s">
        <v>455</v>
      </c>
      <c r="D546" s="27">
        <v>5107013.37</v>
      </c>
      <c r="E546" s="27">
        <v>474711.59</v>
      </c>
      <c r="F546" s="28">
        <f t="shared" si="8"/>
        <v>5581724.96</v>
      </c>
      <c r="G546" s="29"/>
      <c r="H546" s="29"/>
      <c r="I546" s="31"/>
      <c r="J546" s="31"/>
      <c r="K546" s="31"/>
      <c r="L546" s="31"/>
      <c r="M546" s="29"/>
      <c r="N546" s="29"/>
      <c r="O546" s="31"/>
      <c r="P546" s="31"/>
      <c r="Q546" s="31"/>
    </row>
    <row r="547" ht="18.75" spans="1:17">
      <c r="A547" s="25">
        <v>542</v>
      </c>
      <c r="B547" s="26" t="s">
        <v>115</v>
      </c>
      <c r="C547" s="26" t="s">
        <v>457</v>
      </c>
      <c r="D547" s="27">
        <v>5624256.32</v>
      </c>
      <c r="E547" s="27">
        <v>522790.81</v>
      </c>
      <c r="F547" s="28">
        <f t="shared" si="8"/>
        <v>6147047.13</v>
      </c>
      <c r="G547" s="29"/>
      <c r="H547" s="29"/>
      <c r="I547" s="31"/>
      <c r="J547" s="31"/>
      <c r="K547" s="31"/>
      <c r="L547" s="31"/>
      <c r="M547" s="29"/>
      <c r="N547" s="29"/>
      <c r="O547" s="31"/>
      <c r="P547" s="31"/>
      <c r="Q547" s="31"/>
    </row>
    <row r="548" ht="18.75" spans="1:17">
      <c r="A548" s="25">
        <v>543</v>
      </c>
      <c r="B548" s="26" t="s">
        <v>115</v>
      </c>
      <c r="C548" s="26" t="s">
        <v>459</v>
      </c>
      <c r="D548" s="27">
        <v>5493743.79</v>
      </c>
      <c r="E548" s="27">
        <v>510659.3</v>
      </c>
      <c r="F548" s="28">
        <f t="shared" si="8"/>
        <v>6004403.09</v>
      </c>
      <c r="G548" s="29"/>
      <c r="H548" s="29"/>
      <c r="I548" s="31"/>
      <c r="J548" s="31"/>
      <c r="K548" s="31"/>
      <c r="L548" s="31"/>
      <c r="M548" s="29"/>
      <c r="N548" s="29"/>
      <c r="O548" s="31"/>
      <c r="P548" s="31"/>
      <c r="Q548" s="31"/>
    </row>
    <row r="549" ht="18.75" spans="1:17">
      <c r="A549" s="25">
        <v>544</v>
      </c>
      <c r="B549" s="26" t="s">
        <v>115</v>
      </c>
      <c r="C549" s="26" t="s">
        <v>461</v>
      </c>
      <c r="D549" s="27">
        <v>6392634.7</v>
      </c>
      <c r="E549" s="27">
        <v>594213.79</v>
      </c>
      <c r="F549" s="28">
        <f t="shared" si="8"/>
        <v>6986848.49</v>
      </c>
      <c r="G549" s="29"/>
      <c r="H549" s="29"/>
      <c r="I549" s="31"/>
      <c r="J549" s="31"/>
      <c r="K549" s="31"/>
      <c r="L549" s="31"/>
      <c r="M549" s="29"/>
      <c r="N549" s="29"/>
      <c r="O549" s="31"/>
      <c r="P549" s="31"/>
      <c r="Q549" s="31"/>
    </row>
    <row r="550" ht="18.75" spans="1:17">
      <c r="A550" s="25">
        <v>545</v>
      </c>
      <c r="B550" s="26" t="s">
        <v>115</v>
      </c>
      <c r="C550" s="26" t="s">
        <v>463</v>
      </c>
      <c r="D550" s="27">
        <v>6548430</v>
      </c>
      <c r="E550" s="27">
        <v>608695.42</v>
      </c>
      <c r="F550" s="28">
        <f t="shared" si="8"/>
        <v>7157125.42</v>
      </c>
      <c r="G550" s="29"/>
      <c r="H550" s="29"/>
      <c r="I550" s="31"/>
      <c r="J550" s="31"/>
      <c r="K550" s="31"/>
      <c r="L550" s="31"/>
      <c r="M550" s="29"/>
      <c r="N550" s="29"/>
      <c r="O550" s="31"/>
      <c r="P550" s="31"/>
      <c r="Q550" s="31"/>
    </row>
    <row r="551" ht="18.75" spans="1:17">
      <c r="A551" s="25">
        <v>546</v>
      </c>
      <c r="B551" s="26" t="s">
        <v>115</v>
      </c>
      <c r="C551" s="26" t="s">
        <v>465</v>
      </c>
      <c r="D551" s="27">
        <v>7250849.96</v>
      </c>
      <c r="E551" s="27">
        <v>673987.37</v>
      </c>
      <c r="F551" s="28">
        <f t="shared" si="8"/>
        <v>7924837.33</v>
      </c>
      <c r="G551" s="29"/>
      <c r="H551" s="29"/>
      <c r="I551" s="31"/>
      <c r="J551" s="31"/>
      <c r="K551" s="31"/>
      <c r="L551" s="31"/>
      <c r="M551" s="29"/>
      <c r="N551" s="29"/>
      <c r="O551" s="31"/>
      <c r="P551" s="31"/>
      <c r="Q551" s="31"/>
    </row>
    <row r="552" ht="18.75" spans="1:17">
      <c r="A552" s="25">
        <v>547</v>
      </c>
      <c r="B552" s="26" t="s">
        <v>115</v>
      </c>
      <c r="C552" s="26" t="s">
        <v>467</v>
      </c>
      <c r="D552" s="27">
        <v>8555552.13</v>
      </c>
      <c r="E552" s="27">
        <v>795263.19</v>
      </c>
      <c r="F552" s="28">
        <f t="shared" si="8"/>
        <v>9350815.32</v>
      </c>
      <c r="G552" s="29"/>
      <c r="H552" s="29"/>
      <c r="I552" s="31"/>
      <c r="J552" s="31"/>
      <c r="K552" s="31"/>
      <c r="L552" s="31"/>
      <c r="M552" s="29"/>
      <c r="N552" s="29"/>
      <c r="O552" s="31"/>
      <c r="P552" s="31"/>
      <c r="Q552" s="31"/>
    </row>
    <row r="553" ht="18.75" spans="1:17">
      <c r="A553" s="25">
        <v>548</v>
      </c>
      <c r="B553" s="26" t="s">
        <v>115</v>
      </c>
      <c r="C553" s="26" t="s">
        <v>469</v>
      </c>
      <c r="D553" s="27">
        <v>5418506.7</v>
      </c>
      <c r="E553" s="27">
        <v>503665.79</v>
      </c>
      <c r="F553" s="28">
        <f t="shared" si="8"/>
        <v>5922172.49</v>
      </c>
      <c r="G553" s="29"/>
      <c r="H553" s="29"/>
      <c r="I553" s="31"/>
      <c r="J553" s="31"/>
      <c r="K553" s="31"/>
      <c r="L553" s="31"/>
      <c r="M553" s="29"/>
      <c r="N553" s="29"/>
      <c r="O553" s="31"/>
      <c r="P553" s="31"/>
      <c r="Q553" s="31"/>
    </row>
    <row r="554" ht="18.75" spans="1:17">
      <c r="A554" s="25">
        <v>549</v>
      </c>
      <c r="B554" s="26" t="s">
        <v>115</v>
      </c>
      <c r="C554" s="26" t="s">
        <v>471</v>
      </c>
      <c r="D554" s="27">
        <v>7354543.95</v>
      </c>
      <c r="E554" s="27">
        <v>683626.03</v>
      </c>
      <c r="F554" s="28">
        <f t="shared" si="8"/>
        <v>8038169.98</v>
      </c>
      <c r="G554" s="29"/>
      <c r="H554" s="29"/>
      <c r="I554" s="31"/>
      <c r="J554" s="31"/>
      <c r="K554" s="31"/>
      <c r="L554" s="31"/>
      <c r="M554" s="29"/>
      <c r="N554" s="29"/>
      <c r="O554" s="31"/>
      <c r="P554" s="31"/>
      <c r="Q554" s="31"/>
    </row>
    <row r="555" ht="18.75" spans="1:17">
      <c r="A555" s="25">
        <v>550</v>
      </c>
      <c r="B555" s="26" t="s">
        <v>115</v>
      </c>
      <c r="C555" s="26" t="s">
        <v>473</v>
      </c>
      <c r="D555" s="27">
        <v>4967836.42</v>
      </c>
      <c r="E555" s="27">
        <v>461774.69</v>
      </c>
      <c r="F555" s="28">
        <f t="shared" si="8"/>
        <v>5429611.11</v>
      </c>
      <c r="G555" s="29"/>
      <c r="H555" s="29"/>
      <c r="I555" s="31"/>
      <c r="J555" s="31"/>
      <c r="K555" s="31"/>
      <c r="L555" s="31"/>
      <c r="M555" s="29"/>
      <c r="N555" s="29"/>
      <c r="O555" s="31"/>
      <c r="P555" s="31"/>
      <c r="Q555" s="31"/>
    </row>
    <row r="556" ht="18.75" spans="1:17">
      <c r="A556" s="25">
        <v>551</v>
      </c>
      <c r="B556" s="26" t="s">
        <v>115</v>
      </c>
      <c r="C556" s="26" t="s">
        <v>475</v>
      </c>
      <c r="D556" s="27">
        <v>5717407.55</v>
      </c>
      <c r="E556" s="27">
        <v>531449.49</v>
      </c>
      <c r="F556" s="28">
        <f t="shared" si="8"/>
        <v>6248857.04</v>
      </c>
      <c r="G556" s="29"/>
      <c r="H556" s="29"/>
      <c r="I556" s="31"/>
      <c r="J556" s="31"/>
      <c r="K556" s="31"/>
      <c r="L556" s="31"/>
      <c r="M556" s="29"/>
      <c r="N556" s="29"/>
      <c r="O556" s="31"/>
      <c r="P556" s="31"/>
      <c r="Q556" s="31"/>
    </row>
    <row r="557" ht="18.75" spans="1:17">
      <c r="A557" s="25">
        <v>552</v>
      </c>
      <c r="B557" s="26" t="s">
        <v>115</v>
      </c>
      <c r="C557" s="26" t="s">
        <v>477</v>
      </c>
      <c r="D557" s="27">
        <v>6594389.29</v>
      </c>
      <c r="E557" s="27">
        <v>612967.46</v>
      </c>
      <c r="F557" s="28">
        <f t="shared" si="8"/>
        <v>7207356.75</v>
      </c>
      <c r="G557" s="29"/>
      <c r="H557" s="29"/>
      <c r="I557" s="31"/>
      <c r="J557" s="31"/>
      <c r="K557" s="31"/>
      <c r="L557" s="31"/>
      <c r="M557" s="29"/>
      <c r="N557" s="29"/>
      <c r="O557" s="31"/>
      <c r="P557" s="31"/>
      <c r="Q557" s="31"/>
    </row>
    <row r="558" ht="18.75" spans="1:17">
      <c r="A558" s="25">
        <v>553</v>
      </c>
      <c r="B558" s="26" t="s">
        <v>115</v>
      </c>
      <c r="C558" s="26" t="s">
        <v>479</v>
      </c>
      <c r="D558" s="27">
        <v>6203543.15</v>
      </c>
      <c r="E558" s="27">
        <v>576637.19</v>
      </c>
      <c r="F558" s="28">
        <f t="shared" si="8"/>
        <v>6780180.34</v>
      </c>
      <c r="G558" s="29"/>
      <c r="H558" s="29"/>
      <c r="I558" s="31"/>
      <c r="J558" s="31"/>
      <c r="K558" s="31"/>
      <c r="L558" s="31"/>
      <c r="M558" s="29"/>
      <c r="N558" s="29"/>
      <c r="O558" s="31"/>
      <c r="P558" s="31"/>
      <c r="Q558" s="31"/>
    </row>
    <row r="559" ht="18.75" spans="1:17">
      <c r="A559" s="25">
        <v>554</v>
      </c>
      <c r="B559" s="26" t="s">
        <v>115</v>
      </c>
      <c r="C559" s="26" t="s">
        <v>481</v>
      </c>
      <c r="D559" s="27">
        <v>7333538.5</v>
      </c>
      <c r="E559" s="27">
        <v>681673.51</v>
      </c>
      <c r="F559" s="28">
        <f t="shared" si="8"/>
        <v>8015212.01</v>
      </c>
      <c r="G559" s="29"/>
      <c r="H559" s="29"/>
      <c r="I559" s="31"/>
      <c r="J559" s="31"/>
      <c r="K559" s="31"/>
      <c r="L559" s="31"/>
      <c r="M559" s="29"/>
      <c r="N559" s="29"/>
      <c r="O559" s="31"/>
      <c r="P559" s="31"/>
      <c r="Q559" s="31"/>
    </row>
    <row r="560" ht="18.75" spans="1:17">
      <c r="A560" s="25">
        <v>555</v>
      </c>
      <c r="B560" s="26" t="s">
        <v>115</v>
      </c>
      <c r="C560" s="26" t="s">
        <v>483</v>
      </c>
      <c r="D560" s="27">
        <v>5363200.85</v>
      </c>
      <c r="E560" s="27">
        <v>498524.95</v>
      </c>
      <c r="F560" s="28">
        <f t="shared" si="8"/>
        <v>5861725.8</v>
      </c>
      <c r="G560" s="29"/>
      <c r="H560" s="29"/>
      <c r="I560" s="31"/>
      <c r="J560" s="31"/>
      <c r="K560" s="31"/>
      <c r="L560" s="31"/>
      <c r="M560" s="29"/>
      <c r="N560" s="29"/>
      <c r="O560" s="31"/>
      <c r="P560" s="31"/>
      <c r="Q560" s="31"/>
    </row>
    <row r="561" ht="18.75" spans="1:17">
      <c r="A561" s="25">
        <v>556</v>
      </c>
      <c r="B561" s="26" t="s">
        <v>115</v>
      </c>
      <c r="C561" s="26" t="s">
        <v>485</v>
      </c>
      <c r="D561" s="27">
        <v>4364794.21</v>
      </c>
      <c r="E561" s="27">
        <v>405720.18</v>
      </c>
      <c r="F561" s="28">
        <f t="shared" si="8"/>
        <v>4770514.39</v>
      </c>
      <c r="G561" s="29"/>
      <c r="H561" s="29"/>
      <c r="I561" s="31"/>
      <c r="J561" s="31"/>
      <c r="K561" s="31"/>
      <c r="L561" s="31"/>
      <c r="M561" s="29"/>
      <c r="N561" s="29"/>
      <c r="O561" s="31"/>
      <c r="P561" s="31"/>
      <c r="Q561" s="31"/>
    </row>
    <row r="562" ht="18.75" spans="1:17">
      <c r="A562" s="25">
        <v>557</v>
      </c>
      <c r="B562" s="26" t="s">
        <v>115</v>
      </c>
      <c r="C562" s="26" t="s">
        <v>487</v>
      </c>
      <c r="D562" s="27">
        <v>4865395.5</v>
      </c>
      <c r="E562" s="27">
        <v>452252.51</v>
      </c>
      <c r="F562" s="28">
        <f t="shared" si="8"/>
        <v>5317648.01</v>
      </c>
      <c r="G562" s="29"/>
      <c r="H562" s="29"/>
      <c r="I562" s="31"/>
      <c r="J562" s="31"/>
      <c r="K562" s="31"/>
      <c r="L562" s="31"/>
      <c r="M562" s="29"/>
      <c r="N562" s="29"/>
      <c r="O562" s="31"/>
      <c r="P562" s="31"/>
      <c r="Q562" s="31"/>
    </row>
    <row r="563" ht="37.5" spans="1:17">
      <c r="A563" s="25">
        <v>558</v>
      </c>
      <c r="B563" s="26" t="s">
        <v>116</v>
      </c>
      <c r="C563" s="26" t="s">
        <v>492</v>
      </c>
      <c r="D563" s="27">
        <v>5462451.29</v>
      </c>
      <c r="E563" s="27">
        <v>507750.57</v>
      </c>
      <c r="F563" s="28">
        <f t="shared" si="8"/>
        <v>5970201.86</v>
      </c>
      <c r="G563" s="29"/>
      <c r="H563" s="29"/>
      <c r="I563" s="31"/>
      <c r="J563" s="31"/>
      <c r="K563" s="31"/>
      <c r="L563" s="31"/>
      <c r="M563" s="29"/>
      <c r="N563" s="29"/>
      <c r="O563" s="31"/>
      <c r="P563" s="31"/>
      <c r="Q563" s="31"/>
    </row>
    <row r="564" ht="37.5" spans="1:17">
      <c r="A564" s="25">
        <v>559</v>
      </c>
      <c r="B564" s="26" t="s">
        <v>116</v>
      </c>
      <c r="C564" s="26" t="s">
        <v>494</v>
      </c>
      <c r="D564" s="27">
        <v>5639145.14</v>
      </c>
      <c r="E564" s="27">
        <v>524174.77</v>
      </c>
      <c r="F564" s="28">
        <f t="shared" si="8"/>
        <v>6163319.91</v>
      </c>
      <c r="G564" s="29"/>
      <c r="H564" s="29"/>
      <c r="I564" s="31"/>
      <c r="J564" s="31"/>
      <c r="K564" s="31"/>
      <c r="L564" s="31"/>
      <c r="M564" s="29"/>
      <c r="N564" s="29"/>
      <c r="O564" s="31"/>
      <c r="P564" s="31"/>
      <c r="Q564" s="31"/>
    </row>
    <row r="565" ht="18.75" spans="1:17">
      <c r="A565" s="25">
        <v>560</v>
      </c>
      <c r="B565" s="26" t="s">
        <v>116</v>
      </c>
      <c r="C565" s="26" t="s">
        <v>496</v>
      </c>
      <c r="D565" s="27">
        <v>8667552.76</v>
      </c>
      <c r="E565" s="27">
        <v>805673.97</v>
      </c>
      <c r="F565" s="28">
        <f t="shared" si="8"/>
        <v>9473226.73</v>
      </c>
      <c r="G565" s="29"/>
      <c r="H565" s="29"/>
      <c r="I565" s="31"/>
      <c r="J565" s="31"/>
      <c r="K565" s="31"/>
      <c r="L565" s="31"/>
      <c r="M565" s="29"/>
      <c r="N565" s="29"/>
      <c r="O565" s="31"/>
      <c r="P565" s="31"/>
      <c r="Q565" s="31"/>
    </row>
    <row r="566" ht="18.75" spans="1:17">
      <c r="A566" s="25">
        <v>561</v>
      </c>
      <c r="B566" s="26" t="s">
        <v>116</v>
      </c>
      <c r="C566" s="26" t="s">
        <v>498</v>
      </c>
      <c r="D566" s="27">
        <v>5698988.7</v>
      </c>
      <c r="E566" s="27">
        <v>529737.4</v>
      </c>
      <c r="F566" s="28">
        <f t="shared" si="8"/>
        <v>6228726.1</v>
      </c>
      <c r="G566" s="29"/>
      <c r="H566" s="29"/>
      <c r="I566" s="31"/>
      <c r="J566" s="31"/>
      <c r="K566" s="31"/>
      <c r="L566" s="31"/>
      <c r="M566" s="29"/>
      <c r="N566" s="29"/>
      <c r="O566" s="31"/>
      <c r="P566" s="31"/>
      <c r="Q566" s="31"/>
    </row>
    <row r="567" ht="18.75" spans="1:17">
      <c r="A567" s="25">
        <v>562</v>
      </c>
      <c r="B567" s="26" t="s">
        <v>116</v>
      </c>
      <c r="C567" s="26" t="s">
        <v>500</v>
      </c>
      <c r="D567" s="27">
        <v>5107312.08</v>
      </c>
      <c r="E567" s="27">
        <v>474739.36</v>
      </c>
      <c r="F567" s="28">
        <f t="shared" si="8"/>
        <v>5582051.44</v>
      </c>
      <c r="G567" s="29"/>
      <c r="H567" s="29"/>
      <c r="I567" s="31"/>
      <c r="J567" s="31"/>
      <c r="K567" s="31"/>
      <c r="L567" s="31"/>
      <c r="M567" s="29"/>
      <c r="N567" s="29"/>
      <c r="O567" s="31"/>
      <c r="P567" s="31"/>
      <c r="Q567" s="31"/>
    </row>
    <row r="568" ht="18.75" spans="1:17">
      <c r="A568" s="25">
        <v>563</v>
      </c>
      <c r="B568" s="26" t="s">
        <v>116</v>
      </c>
      <c r="C568" s="26" t="s">
        <v>502</v>
      </c>
      <c r="D568" s="27">
        <v>3885003.55</v>
      </c>
      <c r="E568" s="27">
        <v>361122.26</v>
      </c>
      <c r="F568" s="28">
        <f t="shared" si="8"/>
        <v>4246125.81</v>
      </c>
      <c r="G568" s="29"/>
      <c r="H568" s="29"/>
      <c r="I568" s="31"/>
      <c r="J568" s="31"/>
      <c r="K568" s="31"/>
      <c r="L568" s="31"/>
      <c r="M568" s="29"/>
      <c r="N568" s="29"/>
      <c r="O568" s="31"/>
      <c r="P568" s="31"/>
      <c r="Q568" s="31"/>
    </row>
    <row r="569" ht="18.75" spans="1:17">
      <c r="A569" s="25">
        <v>564</v>
      </c>
      <c r="B569" s="26" t="s">
        <v>116</v>
      </c>
      <c r="C569" s="26" t="s">
        <v>504</v>
      </c>
      <c r="D569" s="27">
        <v>3784679.98</v>
      </c>
      <c r="E569" s="27">
        <v>351796.9</v>
      </c>
      <c r="F569" s="28">
        <f t="shared" si="8"/>
        <v>4136476.88</v>
      </c>
      <c r="G569" s="29"/>
      <c r="H569" s="29"/>
      <c r="I569" s="31"/>
      <c r="J569" s="31"/>
      <c r="K569" s="31"/>
      <c r="L569" s="31"/>
      <c r="M569" s="29"/>
      <c r="N569" s="29"/>
      <c r="O569" s="31"/>
      <c r="P569" s="31"/>
      <c r="Q569" s="31"/>
    </row>
    <row r="570" ht="18.75" spans="1:17">
      <c r="A570" s="25">
        <v>565</v>
      </c>
      <c r="B570" s="26" t="s">
        <v>116</v>
      </c>
      <c r="C570" s="26" t="s">
        <v>506</v>
      </c>
      <c r="D570" s="27">
        <v>8498338.51</v>
      </c>
      <c r="E570" s="27">
        <v>789945.02</v>
      </c>
      <c r="F570" s="28">
        <f t="shared" si="8"/>
        <v>9288283.53</v>
      </c>
      <c r="G570" s="29"/>
      <c r="H570" s="29"/>
      <c r="I570" s="31"/>
      <c r="J570" s="31"/>
      <c r="K570" s="31"/>
      <c r="L570" s="31"/>
      <c r="M570" s="29"/>
      <c r="N570" s="29"/>
      <c r="O570" s="31"/>
      <c r="P570" s="31"/>
      <c r="Q570" s="31"/>
    </row>
    <row r="571" ht="18.75" spans="1:17">
      <c r="A571" s="25">
        <v>566</v>
      </c>
      <c r="B571" s="26" t="s">
        <v>116</v>
      </c>
      <c r="C571" s="26" t="s">
        <v>508</v>
      </c>
      <c r="D571" s="27">
        <v>5057568.17</v>
      </c>
      <c r="E571" s="27">
        <v>470115.52</v>
      </c>
      <c r="F571" s="28">
        <f t="shared" si="8"/>
        <v>5527683.69</v>
      </c>
      <c r="G571" s="29"/>
      <c r="H571" s="29"/>
      <c r="I571" s="31"/>
      <c r="J571" s="31"/>
      <c r="K571" s="31"/>
      <c r="L571" s="31"/>
      <c r="M571" s="29"/>
      <c r="N571" s="29"/>
      <c r="O571" s="31"/>
      <c r="P571" s="31"/>
      <c r="Q571" s="31"/>
    </row>
    <row r="572" ht="18.75" spans="1:17">
      <c r="A572" s="25">
        <v>567</v>
      </c>
      <c r="B572" s="26" t="s">
        <v>116</v>
      </c>
      <c r="C572" s="26" t="s">
        <v>510</v>
      </c>
      <c r="D572" s="27">
        <v>6318936.89</v>
      </c>
      <c r="E572" s="27">
        <v>587363.37</v>
      </c>
      <c r="F572" s="28">
        <f t="shared" si="8"/>
        <v>6906300.26</v>
      </c>
      <c r="G572" s="29"/>
      <c r="H572" s="29"/>
      <c r="I572" s="31"/>
      <c r="J572" s="31"/>
      <c r="K572" s="31"/>
      <c r="L572" s="31"/>
      <c r="M572" s="29"/>
      <c r="N572" s="29"/>
      <c r="O572" s="31"/>
      <c r="P572" s="31"/>
      <c r="Q572" s="31"/>
    </row>
    <row r="573" ht="18.75" spans="1:17">
      <c r="A573" s="25">
        <v>568</v>
      </c>
      <c r="B573" s="26" t="s">
        <v>116</v>
      </c>
      <c r="C573" s="26" t="s">
        <v>512</v>
      </c>
      <c r="D573" s="27">
        <v>4875062.58</v>
      </c>
      <c r="E573" s="27">
        <v>453151.1</v>
      </c>
      <c r="F573" s="28">
        <f t="shared" si="8"/>
        <v>5328213.68</v>
      </c>
      <c r="G573" s="29"/>
      <c r="H573" s="29"/>
      <c r="I573" s="31"/>
      <c r="J573" s="31"/>
      <c r="K573" s="31"/>
      <c r="L573" s="31"/>
      <c r="M573" s="29"/>
      <c r="N573" s="29"/>
      <c r="O573" s="31"/>
      <c r="P573" s="31"/>
      <c r="Q573" s="31"/>
    </row>
    <row r="574" ht="18.75" spans="1:17">
      <c r="A574" s="25">
        <v>569</v>
      </c>
      <c r="B574" s="26" t="s">
        <v>116</v>
      </c>
      <c r="C574" s="26" t="s">
        <v>514</v>
      </c>
      <c r="D574" s="27">
        <v>4404405.79</v>
      </c>
      <c r="E574" s="27">
        <v>409402.19</v>
      </c>
      <c r="F574" s="28">
        <f t="shared" si="8"/>
        <v>4813807.98</v>
      </c>
      <c r="G574" s="29"/>
      <c r="H574" s="29"/>
      <c r="I574" s="31"/>
      <c r="J574" s="31"/>
      <c r="K574" s="31"/>
      <c r="L574" s="31"/>
      <c r="M574" s="29"/>
      <c r="N574" s="29"/>
      <c r="O574" s="31"/>
      <c r="P574" s="31"/>
      <c r="Q574" s="31"/>
    </row>
    <row r="575" ht="37.5" spans="1:17">
      <c r="A575" s="25">
        <v>570</v>
      </c>
      <c r="B575" s="26" t="s">
        <v>116</v>
      </c>
      <c r="C575" s="26" t="s">
        <v>516</v>
      </c>
      <c r="D575" s="27">
        <v>3971708.06</v>
      </c>
      <c r="E575" s="27">
        <v>369181.7</v>
      </c>
      <c r="F575" s="28">
        <f t="shared" si="8"/>
        <v>4340889.76</v>
      </c>
      <c r="G575" s="29"/>
      <c r="H575" s="29"/>
      <c r="I575" s="31"/>
      <c r="J575" s="31"/>
      <c r="K575" s="31"/>
      <c r="L575" s="31"/>
      <c r="M575" s="29"/>
      <c r="N575" s="29"/>
      <c r="O575" s="31"/>
      <c r="P575" s="31"/>
      <c r="Q575" s="31"/>
    </row>
    <row r="576" ht="18.75" spans="1:17">
      <c r="A576" s="25">
        <v>571</v>
      </c>
      <c r="B576" s="26" t="s">
        <v>116</v>
      </c>
      <c r="C576" s="26" t="s">
        <v>518</v>
      </c>
      <c r="D576" s="27">
        <v>4565982.8</v>
      </c>
      <c r="E576" s="27">
        <v>424421.24</v>
      </c>
      <c r="F576" s="28">
        <f t="shared" si="8"/>
        <v>4990404.04</v>
      </c>
      <c r="G576" s="29"/>
      <c r="H576" s="29"/>
      <c r="I576" s="31"/>
      <c r="J576" s="31"/>
      <c r="K576" s="31"/>
      <c r="L576" s="31"/>
      <c r="M576" s="29"/>
      <c r="N576" s="29"/>
      <c r="O576" s="31"/>
      <c r="P576" s="31"/>
      <c r="Q576" s="31"/>
    </row>
    <row r="577" ht="18.75" spans="1:17">
      <c r="A577" s="25">
        <v>572</v>
      </c>
      <c r="B577" s="26" t="s">
        <v>116</v>
      </c>
      <c r="C577" s="26" t="s">
        <v>520</v>
      </c>
      <c r="D577" s="27">
        <v>4782493.21</v>
      </c>
      <c r="E577" s="27">
        <v>444546.51</v>
      </c>
      <c r="F577" s="28">
        <f t="shared" si="8"/>
        <v>5227039.72</v>
      </c>
      <c r="G577" s="29"/>
      <c r="H577" s="29"/>
      <c r="I577" s="31"/>
      <c r="J577" s="31"/>
      <c r="K577" s="31"/>
      <c r="L577" s="31"/>
      <c r="M577" s="29"/>
      <c r="N577" s="29"/>
      <c r="O577" s="31"/>
      <c r="P577" s="31"/>
      <c r="Q577" s="31"/>
    </row>
    <row r="578" ht="37.5" spans="1:17">
      <c r="A578" s="25">
        <v>573</v>
      </c>
      <c r="B578" s="26" t="s">
        <v>116</v>
      </c>
      <c r="C578" s="26" t="s">
        <v>522</v>
      </c>
      <c r="D578" s="27">
        <v>5798787.4</v>
      </c>
      <c r="E578" s="27">
        <v>539013.98</v>
      </c>
      <c r="F578" s="28">
        <f t="shared" si="8"/>
        <v>6337801.38</v>
      </c>
      <c r="G578" s="29"/>
      <c r="H578" s="29"/>
      <c r="I578" s="31"/>
      <c r="J578" s="31"/>
      <c r="K578" s="31"/>
      <c r="L578" s="31"/>
      <c r="M578" s="29"/>
      <c r="N578" s="29"/>
      <c r="O578" s="31"/>
      <c r="P578" s="31"/>
      <c r="Q578" s="31"/>
    </row>
    <row r="579" ht="18.75" spans="1:17">
      <c r="A579" s="25">
        <v>574</v>
      </c>
      <c r="B579" s="26" t="s">
        <v>116</v>
      </c>
      <c r="C579" s="26" t="s">
        <v>524</v>
      </c>
      <c r="D579" s="27">
        <v>4867966.22</v>
      </c>
      <c r="E579" s="27">
        <v>452491.47</v>
      </c>
      <c r="F579" s="28">
        <f t="shared" si="8"/>
        <v>5320457.69</v>
      </c>
      <c r="G579" s="29"/>
      <c r="H579" s="29"/>
      <c r="I579" s="31"/>
      <c r="J579" s="31"/>
      <c r="K579" s="31"/>
      <c r="L579" s="31"/>
      <c r="M579" s="29"/>
      <c r="N579" s="29"/>
      <c r="O579" s="31"/>
      <c r="P579" s="31"/>
      <c r="Q579" s="31"/>
    </row>
    <row r="580" ht="18.75" spans="1:17">
      <c r="A580" s="25">
        <v>575</v>
      </c>
      <c r="B580" s="26" t="s">
        <v>116</v>
      </c>
      <c r="C580" s="26" t="s">
        <v>526</v>
      </c>
      <c r="D580" s="27">
        <v>4524268.2</v>
      </c>
      <c r="E580" s="27">
        <v>420543.75</v>
      </c>
      <c r="F580" s="28">
        <f t="shared" si="8"/>
        <v>4944811.95</v>
      </c>
      <c r="G580" s="29"/>
      <c r="H580" s="29"/>
      <c r="I580" s="31"/>
      <c r="J580" s="31"/>
      <c r="K580" s="31"/>
      <c r="L580" s="31"/>
      <c r="M580" s="29"/>
      <c r="N580" s="29"/>
      <c r="O580" s="31"/>
      <c r="P580" s="31"/>
      <c r="Q580" s="31"/>
    </row>
    <row r="581" ht="37.5" spans="1:17">
      <c r="A581" s="25">
        <v>576</v>
      </c>
      <c r="B581" s="26" t="s">
        <v>116</v>
      </c>
      <c r="C581" s="26" t="s">
        <v>529</v>
      </c>
      <c r="D581" s="27">
        <v>4297340.85</v>
      </c>
      <c r="E581" s="27">
        <v>399450.2</v>
      </c>
      <c r="F581" s="28">
        <f t="shared" si="8"/>
        <v>4696791.05</v>
      </c>
      <c r="G581" s="29"/>
      <c r="H581" s="29"/>
      <c r="I581" s="31"/>
      <c r="J581" s="31"/>
      <c r="K581" s="31"/>
      <c r="L581" s="31"/>
      <c r="M581" s="29"/>
      <c r="N581" s="29"/>
      <c r="O581" s="31"/>
      <c r="P581" s="31"/>
      <c r="Q581" s="31"/>
    </row>
    <row r="582" ht="18.75" spans="1:17">
      <c r="A582" s="25">
        <v>577</v>
      </c>
      <c r="B582" s="26" t="s">
        <v>116</v>
      </c>
      <c r="C582" s="26" t="s">
        <v>531</v>
      </c>
      <c r="D582" s="27">
        <v>5828614.39</v>
      </c>
      <c r="E582" s="27">
        <v>541786.48</v>
      </c>
      <c r="F582" s="28">
        <f t="shared" si="8"/>
        <v>6370400.87</v>
      </c>
      <c r="G582" s="29"/>
      <c r="H582" s="29"/>
      <c r="I582" s="31"/>
      <c r="J582" s="31"/>
      <c r="K582" s="31"/>
      <c r="L582" s="31"/>
      <c r="M582" s="29"/>
      <c r="N582" s="29"/>
      <c r="O582" s="31"/>
      <c r="P582" s="31"/>
      <c r="Q582" s="31"/>
    </row>
    <row r="583" ht="37.5" spans="1:17">
      <c r="A583" s="25">
        <v>578</v>
      </c>
      <c r="B583" s="26" t="s">
        <v>117</v>
      </c>
      <c r="C583" s="26" t="s">
        <v>535</v>
      </c>
      <c r="D583" s="27">
        <v>5618315.68</v>
      </c>
      <c r="E583" s="27">
        <v>522238.61</v>
      </c>
      <c r="F583" s="28">
        <f t="shared" ref="F583:F646" si="9">D583+E583</f>
        <v>6140554.29</v>
      </c>
      <c r="G583" s="29"/>
      <c r="H583" s="29"/>
      <c r="I583" s="31"/>
      <c r="J583" s="31"/>
      <c r="K583" s="31"/>
      <c r="L583" s="31"/>
      <c r="M583" s="29"/>
      <c r="N583" s="29"/>
      <c r="O583" s="31"/>
      <c r="P583" s="31"/>
      <c r="Q583" s="31"/>
    </row>
    <row r="584" ht="37.5" spans="1:17">
      <c r="A584" s="25">
        <v>579</v>
      </c>
      <c r="B584" s="26" t="s">
        <v>117</v>
      </c>
      <c r="C584" s="26" t="s">
        <v>537</v>
      </c>
      <c r="D584" s="27">
        <v>5943276.95</v>
      </c>
      <c r="E584" s="27">
        <v>552444.7</v>
      </c>
      <c r="F584" s="28">
        <f t="shared" si="9"/>
        <v>6495721.65</v>
      </c>
      <c r="G584" s="29"/>
      <c r="H584" s="29"/>
      <c r="I584" s="31"/>
      <c r="J584" s="31"/>
      <c r="K584" s="31"/>
      <c r="L584" s="31"/>
      <c r="M584" s="29"/>
      <c r="N584" s="29"/>
      <c r="O584" s="31"/>
      <c r="P584" s="31"/>
      <c r="Q584" s="31"/>
    </row>
    <row r="585" ht="37.5" spans="1:17">
      <c r="A585" s="25">
        <v>580</v>
      </c>
      <c r="B585" s="26" t="s">
        <v>117</v>
      </c>
      <c r="C585" s="26" t="s">
        <v>539</v>
      </c>
      <c r="D585" s="27">
        <v>6050745.13</v>
      </c>
      <c r="E585" s="27">
        <v>562434.17</v>
      </c>
      <c r="F585" s="28">
        <f t="shared" si="9"/>
        <v>6613179.3</v>
      </c>
      <c r="G585" s="29"/>
      <c r="H585" s="29"/>
      <c r="I585" s="31"/>
      <c r="J585" s="31"/>
      <c r="K585" s="31"/>
      <c r="L585" s="31"/>
      <c r="M585" s="29"/>
      <c r="N585" s="29"/>
      <c r="O585" s="31"/>
      <c r="P585" s="31"/>
      <c r="Q585" s="31"/>
    </row>
    <row r="586" ht="37.5" spans="1:17">
      <c r="A586" s="25">
        <v>581</v>
      </c>
      <c r="B586" s="26" t="s">
        <v>117</v>
      </c>
      <c r="C586" s="26" t="s">
        <v>541</v>
      </c>
      <c r="D586" s="27">
        <v>4487941.48</v>
      </c>
      <c r="E586" s="27">
        <v>417167.08</v>
      </c>
      <c r="F586" s="28">
        <f t="shared" si="9"/>
        <v>4905108.56</v>
      </c>
      <c r="G586" s="29"/>
      <c r="H586" s="29"/>
      <c r="I586" s="31"/>
      <c r="J586" s="31"/>
      <c r="K586" s="31"/>
      <c r="L586" s="31"/>
      <c r="M586" s="29"/>
      <c r="N586" s="29"/>
      <c r="O586" s="31"/>
      <c r="P586" s="31"/>
      <c r="Q586" s="31"/>
    </row>
    <row r="587" ht="18.75" spans="1:17">
      <c r="A587" s="25">
        <v>582</v>
      </c>
      <c r="B587" s="26" t="s">
        <v>117</v>
      </c>
      <c r="C587" s="26" t="s">
        <v>543</v>
      </c>
      <c r="D587" s="27">
        <v>4702819.53</v>
      </c>
      <c r="E587" s="27">
        <v>437140.61</v>
      </c>
      <c r="F587" s="28">
        <f t="shared" si="9"/>
        <v>5139960.14</v>
      </c>
      <c r="G587" s="29"/>
      <c r="H587" s="29"/>
      <c r="I587" s="31"/>
      <c r="J587" s="31"/>
      <c r="K587" s="31"/>
      <c r="L587" s="31"/>
      <c r="M587" s="29"/>
      <c r="N587" s="29"/>
      <c r="O587" s="31"/>
      <c r="P587" s="31"/>
      <c r="Q587" s="31"/>
    </row>
    <row r="588" ht="18.75" spans="1:17">
      <c r="A588" s="25">
        <v>583</v>
      </c>
      <c r="B588" s="26" t="s">
        <v>117</v>
      </c>
      <c r="C588" s="26" t="s">
        <v>545</v>
      </c>
      <c r="D588" s="27">
        <v>7227127.69</v>
      </c>
      <c r="E588" s="27">
        <v>671782.32</v>
      </c>
      <c r="F588" s="28">
        <f t="shared" si="9"/>
        <v>7898910.01</v>
      </c>
      <c r="G588" s="29"/>
      <c r="H588" s="29"/>
      <c r="I588" s="31"/>
      <c r="J588" s="31"/>
      <c r="K588" s="31"/>
      <c r="L588" s="31"/>
      <c r="M588" s="29"/>
      <c r="N588" s="29"/>
      <c r="O588" s="31"/>
      <c r="P588" s="31"/>
      <c r="Q588" s="31"/>
    </row>
    <row r="589" ht="18.75" spans="1:17">
      <c r="A589" s="25">
        <v>584</v>
      </c>
      <c r="B589" s="26" t="s">
        <v>117</v>
      </c>
      <c r="C589" s="26" t="s">
        <v>547</v>
      </c>
      <c r="D589" s="27">
        <v>5089932.84</v>
      </c>
      <c r="E589" s="27">
        <v>473123.91</v>
      </c>
      <c r="F589" s="28">
        <f t="shared" si="9"/>
        <v>5563056.75</v>
      </c>
      <c r="G589" s="29"/>
      <c r="H589" s="29"/>
      <c r="I589" s="31"/>
      <c r="J589" s="31"/>
      <c r="K589" s="31"/>
      <c r="L589" s="31"/>
      <c r="M589" s="29"/>
      <c r="N589" s="29"/>
      <c r="O589" s="31"/>
      <c r="P589" s="31"/>
      <c r="Q589" s="31"/>
    </row>
    <row r="590" ht="18.75" spans="1:17">
      <c r="A590" s="25">
        <v>585</v>
      </c>
      <c r="B590" s="26" t="s">
        <v>117</v>
      </c>
      <c r="C590" s="26" t="s">
        <v>549</v>
      </c>
      <c r="D590" s="27">
        <v>5128130.65</v>
      </c>
      <c r="E590" s="27">
        <v>476674.5</v>
      </c>
      <c r="F590" s="28">
        <f t="shared" si="9"/>
        <v>5604805.15</v>
      </c>
      <c r="G590" s="29"/>
      <c r="H590" s="29"/>
      <c r="I590" s="31"/>
      <c r="J590" s="31"/>
      <c r="K590" s="31"/>
      <c r="L590" s="31"/>
      <c r="M590" s="29"/>
      <c r="N590" s="29"/>
      <c r="O590" s="31"/>
      <c r="P590" s="31"/>
      <c r="Q590" s="31"/>
    </row>
    <row r="591" ht="18.75" spans="1:17">
      <c r="A591" s="25">
        <v>586</v>
      </c>
      <c r="B591" s="26" t="s">
        <v>117</v>
      </c>
      <c r="C591" s="26" t="s">
        <v>551</v>
      </c>
      <c r="D591" s="27">
        <v>6165265.24</v>
      </c>
      <c r="E591" s="27">
        <v>573079.15</v>
      </c>
      <c r="F591" s="28">
        <f t="shared" si="9"/>
        <v>6738344.39</v>
      </c>
      <c r="G591" s="29"/>
      <c r="H591" s="29"/>
      <c r="I591" s="31"/>
      <c r="J591" s="31"/>
      <c r="K591" s="31"/>
      <c r="L591" s="31"/>
      <c r="M591" s="29"/>
      <c r="N591" s="29"/>
      <c r="O591" s="31"/>
      <c r="P591" s="31"/>
      <c r="Q591" s="31"/>
    </row>
    <row r="592" ht="18.75" spans="1:17">
      <c r="A592" s="25">
        <v>587</v>
      </c>
      <c r="B592" s="26" t="s">
        <v>117</v>
      </c>
      <c r="C592" s="26" t="s">
        <v>553</v>
      </c>
      <c r="D592" s="27">
        <v>6690069.36</v>
      </c>
      <c r="E592" s="27">
        <v>621861.2</v>
      </c>
      <c r="F592" s="28">
        <f t="shared" si="9"/>
        <v>7311930.56</v>
      </c>
      <c r="G592" s="29"/>
      <c r="H592" s="29"/>
      <c r="I592" s="31"/>
      <c r="J592" s="31"/>
      <c r="K592" s="31"/>
      <c r="L592" s="31"/>
      <c r="M592" s="29"/>
      <c r="N592" s="29"/>
      <c r="O592" s="31"/>
      <c r="P592" s="31"/>
      <c r="Q592" s="31"/>
    </row>
    <row r="593" ht="18.75" spans="1:17">
      <c r="A593" s="25">
        <v>588</v>
      </c>
      <c r="B593" s="26" t="s">
        <v>117</v>
      </c>
      <c r="C593" s="26" t="s">
        <v>555</v>
      </c>
      <c r="D593" s="27">
        <v>5118901.73</v>
      </c>
      <c r="E593" s="27">
        <v>475816.65</v>
      </c>
      <c r="F593" s="28">
        <f t="shared" si="9"/>
        <v>5594718.38</v>
      </c>
      <c r="G593" s="29"/>
      <c r="H593" s="29"/>
      <c r="I593" s="31"/>
      <c r="J593" s="31"/>
      <c r="K593" s="31"/>
      <c r="L593" s="31"/>
      <c r="M593" s="29"/>
      <c r="N593" s="29"/>
      <c r="O593" s="31"/>
      <c r="P593" s="31"/>
      <c r="Q593" s="31"/>
    </row>
    <row r="594" ht="37.5" spans="1:17">
      <c r="A594" s="25">
        <v>589</v>
      </c>
      <c r="B594" s="26" t="s">
        <v>117</v>
      </c>
      <c r="C594" s="26" t="s">
        <v>557</v>
      </c>
      <c r="D594" s="27">
        <v>5298398.83</v>
      </c>
      <c r="E594" s="27">
        <v>492501.42</v>
      </c>
      <c r="F594" s="28">
        <f t="shared" si="9"/>
        <v>5790900.25</v>
      </c>
      <c r="G594" s="29"/>
      <c r="H594" s="29"/>
      <c r="I594" s="31"/>
      <c r="J594" s="31"/>
      <c r="K594" s="31"/>
      <c r="L594" s="31"/>
      <c r="M594" s="29"/>
      <c r="N594" s="29"/>
      <c r="O594" s="31"/>
      <c r="P594" s="31"/>
      <c r="Q594" s="31"/>
    </row>
    <row r="595" ht="18.75" spans="1:17">
      <c r="A595" s="25">
        <v>590</v>
      </c>
      <c r="B595" s="26" t="s">
        <v>117</v>
      </c>
      <c r="C595" s="26" t="s">
        <v>559</v>
      </c>
      <c r="D595" s="27">
        <v>4923888.88</v>
      </c>
      <c r="E595" s="27">
        <v>457689.64</v>
      </c>
      <c r="F595" s="28">
        <f t="shared" si="9"/>
        <v>5381578.52</v>
      </c>
      <c r="G595" s="29"/>
      <c r="H595" s="29"/>
      <c r="I595" s="31"/>
      <c r="J595" s="31"/>
      <c r="K595" s="31"/>
      <c r="L595" s="31"/>
      <c r="M595" s="29"/>
      <c r="N595" s="29"/>
      <c r="O595" s="31"/>
      <c r="P595" s="31"/>
      <c r="Q595" s="31"/>
    </row>
    <row r="596" ht="18.75" spans="1:17">
      <c r="A596" s="25">
        <v>591</v>
      </c>
      <c r="B596" s="26" t="s">
        <v>117</v>
      </c>
      <c r="C596" s="26" t="s">
        <v>561</v>
      </c>
      <c r="D596" s="27">
        <v>6157994.96</v>
      </c>
      <c r="E596" s="27">
        <v>572403.35</v>
      </c>
      <c r="F596" s="28">
        <f t="shared" si="9"/>
        <v>6730398.31</v>
      </c>
      <c r="G596" s="29"/>
      <c r="H596" s="29"/>
      <c r="I596" s="31"/>
      <c r="J596" s="31"/>
      <c r="K596" s="31"/>
      <c r="L596" s="31"/>
      <c r="M596" s="29"/>
      <c r="N596" s="29"/>
      <c r="O596" s="31"/>
      <c r="P596" s="31"/>
      <c r="Q596" s="31"/>
    </row>
    <row r="597" ht="18.75" spans="1:17">
      <c r="A597" s="25">
        <v>592</v>
      </c>
      <c r="B597" s="26" t="s">
        <v>117</v>
      </c>
      <c r="C597" s="26" t="s">
        <v>563</v>
      </c>
      <c r="D597" s="27">
        <v>4086867.19</v>
      </c>
      <c r="E597" s="27">
        <v>379886.07</v>
      </c>
      <c r="F597" s="28">
        <f t="shared" si="9"/>
        <v>4466753.26</v>
      </c>
      <c r="G597" s="29"/>
      <c r="H597" s="29"/>
      <c r="I597" s="31"/>
      <c r="J597" s="31"/>
      <c r="K597" s="31"/>
      <c r="L597" s="31"/>
      <c r="M597" s="29"/>
      <c r="N597" s="29"/>
      <c r="O597" s="31"/>
      <c r="P597" s="31"/>
      <c r="Q597" s="31"/>
    </row>
    <row r="598" ht="18.75" spans="1:17">
      <c r="A598" s="25">
        <v>593</v>
      </c>
      <c r="B598" s="26" t="s">
        <v>117</v>
      </c>
      <c r="C598" s="26" t="s">
        <v>565</v>
      </c>
      <c r="D598" s="27">
        <v>6754479.08</v>
      </c>
      <c r="E598" s="27">
        <v>627848.27</v>
      </c>
      <c r="F598" s="28">
        <f t="shared" si="9"/>
        <v>7382327.35</v>
      </c>
      <c r="G598" s="29"/>
      <c r="H598" s="29"/>
      <c r="I598" s="31"/>
      <c r="J598" s="31"/>
      <c r="K598" s="31"/>
      <c r="L598" s="31"/>
      <c r="M598" s="29"/>
      <c r="N598" s="29"/>
      <c r="O598" s="31"/>
      <c r="P598" s="31"/>
      <c r="Q598" s="31"/>
    </row>
    <row r="599" ht="18.75" spans="1:17">
      <c r="A599" s="25">
        <v>594</v>
      </c>
      <c r="B599" s="26" t="s">
        <v>117</v>
      </c>
      <c r="C599" s="26" t="s">
        <v>567</v>
      </c>
      <c r="D599" s="27">
        <v>5442277.7</v>
      </c>
      <c r="E599" s="27">
        <v>505875.37</v>
      </c>
      <c r="F599" s="28">
        <f t="shared" si="9"/>
        <v>5948153.07</v>
      </c>
      <c r="G599" s="29"/>
      <c r="H599" s="29"/>
      <c r="I599" s="31"/>
      <c r="J599" s="31"/>
      <c r="K599" s="31"/>
      <c r="L599" s="31"/>
      <c r="M599" s="29"/>
      <c r="N599" s="29"/>
      <c r="O599" s="31"/>
      <c r="P599" s="31"/>
      <c r="Q599" s="31"/>
    </row>
    <row r="600" ht="18.75" spans="1:17">
      <c r="A600" s="25">
        <v>595</v>
      </c>
      <c r="B600" s="26" t="s">
        <v>117</v>
      </c>
      <c r="C600" s="26" t="s">
        <v>569</v>
      </c>
      <c r="D600" s="27">
        <v>6385233.63</v>
      </c>
      <c r="E600" s="27">
        <v>593525.84</v>
      </c>
      <c r="F600" s="28">
        <f t="shared" si="9"/>
        <v>6978759.47</v>
      </c>
      <c r="G600" s="29"/>
      <c r="H600" s="29"/>
      <c r="I600" s="31"/>
      <c r="J600" s="31"/>
      <c r="K600" s="31"/>
      <c r="L600" s="31"/>
      <c r="M600" s="29"/>
      <c r="N600" s="29"/>
      <c r="O600" s="31"/>
      <c r="P600" s="31"/>
      <c r="Q600" s="31"/>
    </row>
    <row r="601" ht="37.5" spans="1:17">
      <c r="A601" s="25">
        <v>596</v>
      </c>
      <c r="B601" s="26" t="s">
        <v>118</v>
      </c>
      <c r="C601" s="26" t="s">
        <v>573</v>
      </c>
      <c r="D601" s="27">
        <v>3990472.34</v>
      </c>
      <c r="E601" s="27">
        <v>370925.89</v>
      </c>
      <c r="F601" s="28">
        <f t="shared" si="9"/>
        <v>4361398.23</v>
      </c>
      <c r="G601" s="29"/>
      <c r="H601" s="29"/>
      <c r="I601" s="31"/>
      <c r="J601" s="31"/>
      <c r="K601" s="31"/>
      <c r="L601" s="31"/>
      <c r="M601" s="29"/>
      <c r="N601" s="29"/>
      <c r="O601" s="31"/>
      <c r="P601" s="31"/>
      <c r="Q601" s="31"/>
    </row>
    <row r="602" ht="37.5" spans="1:17">
      <c r="A602" s="25">
        <v>597</v>
      </c>
      <c r="B602" s="26" t="s">
        <v>118</v>
      </c>
      <c r="C602" s="26" t="s">
        <v>575</v>
      </c>
      <c r="D602" s="27">
        <v>4001666.17</v>
      </c>
      <c r="E602" s="27">
        <v>371966.39</v>
      </c>
      <c r="F602" s="28">
        <f t="shared" si="9"/>
        <v>4373632.56</v>
      </c>
      <c r="G602" s="29"/>
      <c r="H602" s="29"/>
      <c r="I602" s="31"/>
      <c r="J602" s="31"/>
      <c r="K602" s="31"/>
      <c r="L602" s="31"/>
      <c r="M602" s="29"/>
      <c r="N602" s="29"/>
      <c r="O602" s="31"/>
      <c r="P602" s="31"/>
      <c r="Q602" s="31"/>
    </row>
    <row r="603" ht="18.75" spans="1:17">
      <c r="A603" s="25">
        <v>598</v>
      </c>
      <c r="B603" s="26" t="s">
        <v>118</v>
      </c>
      <c r="C603" s="26" t="s">
        <v>577</v>
      </c>
      <c r="D603" s="27">
        <v>4985403.87</v>
      </c>
      <c r="E603" s="27">
        <v>463407.64</v>
      </c>
      <c r="F603" s="28">
        <f t="shared" si="9"/>
        <v>5448811.51</v>
      </c>
      <c r="G603" s="29"/>
      <c r="H603" s="29"/>
      <c r="I603" s="31"/>
      <c r="J603" s="31"/>
      <c r="K603" s="31"/>
      <c r="L603" s="31"/>
      <c r="M603" s="29"/>
      <c r="N603" s="29"/>
      <c r="O603" s="31"/>
      <c r="P603" s="31"/>
      <c r="Q603" s="31"/>
    </row>
    <row r="604" ht="18.75" spans="1:17">
      <c r="A604" s="25">
        <v>599</v>
      </c>
      <c r="B604" s="26" t="s">
        <v>118</v>
      </c>
      <c r="C604" s="26" t="s">
        <v>579</v>
      </c>
      <c r="D604" s="27">
        <v>4406986.83</v>
      </c>
      <c r="E604" s="27">
        <v>409642.11</v>
      </c>
      <c r="F604" s="28">
        <f t="shared" si="9"/>
        <v>4816628.94</v>
      </c>
      <c r="G604" s="29"/>
      <c r="H604" s="29"/>
      <c r="I604" s="31"/>
      <c r="J604" s="31"/>
      <c r="K604" s="31"/>
      <c r="L604" s="31"/>
      <c r="M604" s="29"/>
      <c r="N604" s="29"/>
      <c r="O604" s="31"/>
      <c r="P604" s="31"/>
      <c r="Q604" s="31"/>
    </row>
    <row r="605" ht="18.75" spans="1:17">
      <c r="A605" s="25">
        <v>600</v>
      </c>
      <c r="B605" s="26" t="s">
        <v>118</v>
      </c>
      <c r="C605" s="26" t="s">
        <v>582</v>
      </c>
      <c r="D605" s="27">
        <v>4170392.3</v>
      </c>
      <c r="E605" s="27">
        <v>387649.97</v>
      </c>
      <c r="F605" s="28">
        <f t="shared" si="9"/>
        <v>4558042.27</v>
      </c>
      <c r="G605" s="29"/>
      <c r="H605" s="29"/>
      <c r="I605" s="31"/>
      <c r="J605" s="31"/>
      <c r="K605" s="31"/>
      <c r="L605" s="31"/>
      <c r="M605" s="29"/>
      <c r="N605" s="29"/>
      <c r="O605" s="31"/>
      <c r="P605" s="31"/>
      <c r="Q605" s="31"/>
    </row>
    <row r="606" ht="18.75" spans="1:17">
      <c r="A606" s="25">
        <v>601</v>
      </c>
      <c r="B606" s="26" t="s">
        <v>118</v>
      </c>
      <c r="C606" s="26" t="s">
        <v>584</v>
      </c>
      <c r="D606" s="27">
        <v>4749871.99</v>
      </c>
      <c r="E606" s="27">
        <v>441514.27</v>
      </c>
      <c r="F606" s="28">
        <f t="shared" si="9"/>
        <v>5191386.26</v>
      </c>
      <c r="G606" s="29"/>
      <c r="H606" s="29"/>
      <c r="I606" s="31"/>
      <c r="J606" s="31"/>
      <c r="K606" s="31"/>
      <c r="L606" s="31"/>
      <c r="M606" s="29"/>
      <c r="N606" s="29"/>
      <c r="O606" s="31"/>
      <c r="P606" s="31"/>
      <c r="Q606" s="31"/>
    </row>
    <row r="607" ht="18.75" spans="1:17">
      <c r="A607" s="25">
        <v>602</v>
      </c>
      <c r="B607" s="26" t="s">
        <v>118</v>
      </c>
      <c r="C607" s="26" t="s">
        <v>586</v>
      </c>
      <c r="D607" s="27">
        <v>3981098.44</v>
      </c>
      <c r="E607" s="27">
        <v>370054.56</v>
      </c>
      <c r="F607" s="28">
        <f t="shared" si="9"/>
        <v>4351153</v>
      </c>
      <c r="G607" s="29"/>
      <c r="H607" s="29"/>
      <c r="I607" s="31"/>
      <c r="J607" s="31"/>
      <c r="K607" s="31"/>
      <c r="L607" s="31"/>
      <c r="M607" s="29"/>
      <c r="N607" s="29"/>
      <c r="O607" s="31"/>
      <c r="P607" s="31"/>
      <c r="Q607" s="31"/>
    </row>
    <row r="608" ht="18.75" spans="1:17">
      <c r="A608" s="25">
        <v>603</v>
      </c>
      <c r="B608" s="26" t="s">
        <v>118</v>
      </c>
      <c r="C608" s="26" t="s">
        <v>587</v>
      </c>
      <c r="D608" s="27">
        <v>4134575.12</v>
      </c>
      <c r="E608" s="27">
        <v>384320.66</v>
      </c>
      <c r="F608" s="28">
        <f t="shared" si="9"/>
        <v>4518895.78</v>
      </c>
      <c r="G608" s="29"/>
      <c r="H608" s="29"/>
      <c r="I608" s="31"/>
      <c r="J608" s="31"/>
      <c r="K608" s="31"/>
      <c r="L608" s="31"/>
      <c r="M608" s="29"/>
      <c r="N608" s="29"/>
      <c r="O608" s="31"/>
      <c r="P608" s="31"/>
      <c r="Q608" s="31"/>
    </row>
    <row r="609" ht="18.75" spans="1:17">
      <c r="A609" s="25">
        <v>604</v>
      </c>
      <c r="B609" s="26" t="s">
        <v>118</v>
      </c>
      <c r="C609" s="26" t="s">
        <v>589</v>
      </c>
      <c r="D609" s="27">
        <v>4066559.78</v>
      </c>
      <c r="E609" s="27">
        <v>377998.43</v>
      </c>
      <c r="F609" s="28">
        <f t="shared" si="9"/>
        <v>4444558.21</v>
      </c>
      <c r="G609" s="29"/>
      <c r="H609" s="29"/>
      <c r="I609" s="31"/>
      <c r="J609" s="31"/>
      <c r="K609" s="31"/>
      <c r="L609" s="31"/>
      <c r="M609" s="29"/>
      <c r="N609" s="29"/>
      <c r="O609" s="31"/>
      <c r="P609" s="31"/>
      <c r="Q609" s="31"/>
    </row>
    <row r="610" ht="18.75" spans="1:17">
      <c r="A610" s="25">
        <v>605</v>
      </c>
      <c r="B610" s="26" t="s">
        <v>118</v>
      </c>
      <c r="C610" s="26" t="s">
        <v>591</v>
      </c>
      <c r="D610" s="27">
        <v>4616348.93</v>
      </c>
      <c r="E610" s="27">
        <v>429102.92</v>
      </c>
      <c r="F610" s="28">
        <f t="shared" si="9"/>
        <v>5045451.85</v>
      </c>
      <c r="G610" s="29"/>
      <c r="H610" s="29"/>
      <c r="I610" s="31"/>
      <c r="J610" s="31"/>
      <c r="K610" s="31"/>
      <c r="L610" s="31"/>
      <c r="M610" s="29"/>
      <c r="N610" s="29"/>
      <c r="O610" s="31"/>
      <c r="P610" s="31"/>
      <c r="Q610" s="31"/>
    </row>
    <row r="611" ht="18.75" spans="1:17">
      <c r="A611" s="25">
        <v>606</v>
      </c>
      <c r="B611" s="26" t="s">
        <v>118</v>
      </c>
      <c r="C611" s="26" t="s">
        <v>593</v>
      </c>
      <c r="D611" s="27">
        <v>4887931.59</v>
      </c>
      <c r="E611" s="27">
        <v>454347.31</v>
      </c>
      <c r="F611" s="28">
        <f t="shared" si="9"/>
        <v>5342278.9</v>
      </c>
      <c r="G611" s="29"/>
      <c r="H611" s="29"/>
      <c r="I611" s="31"/>
      <c r="J611" s="31"/>
      <c r="K611" s="31"/>
      <c r="L611" s="31"/>
      <c r="M611" s="29"/>
      <c r="N611" s="29"/>
      <c r="O611" s="31"/>
      <c r="P611" s="31"/>
      <c r="Q611" s="31"/>
    </row>
    <row r="612" ht="18.75" spans="1:17">
      <c r="A612" s="25">
        <v>607</v>
      </c>
      <c r="B612" s="26" t="s">
        <v>118</v>
      </c>
      <c r="C612" s="26" t="s">
        <v>595</v>
      </c>
      <c r="D612" s="27">
        <v>5649322.5</v>
      </c>
      <c r="E612" s="27">
        <v>525120.79</v>
      </c>
      <c r="F612" s="28">
        <f t="shared" si="9"/>
        <v>6174443.29</v>
      </c>
      <c r="G612" s="29"/>
      <c r="H612" s="29"/>
      <c r="I612" s="31"/>
      <c r="J612" s="31"/>
      <c r="K612" s="31"/>
      <c r="L612" s="31"/>
      <c r="M612" s="29"/>
      <c r="N612" s="29"/>
      <c r="O612" s="31"/>
      <c r="P612" s="31"/>
      <c r="Q612" s="31"/>
    </row>
    <row r="613" ht="18.75" spans="1:17">
      <c r="A613" s="25">
        <v>608</v>
      </c>
      <c r="B613" s="26" t="s">
        <v>118</v>
      </c>
      <c r="C613" s="26" t="s">
        <v>597</v>
      </c>
      <c r="D613" s="27">
        <v>5265983.44</v>
      </c>
      <c r="E613" s="27">
        <v>489488.32</v>
      </c>
      <c r="F613" s="28">
        <f t="shared" si="9"/>
        <v>5755471.76</v>
      </c>
      <c r="G613" s="29"/>
      <c r="H613" s="29"/>
      <c r="I613" s="31"/>
      <c r="J613" s="31"/>
      <c r="K613" s="31"/>
      <c r="L613" s="31"/>
      <c r="M613" s="29"/>
      <c r="N613" s="29"/>
      <c r="O613" s="31"/>
      <c r="P613" s="31"/>
      <c r="Q613" s="31"/>
    </row>
    <row r="614" ht="18.75" spans="1:17">
      <c r="A614" s="25">
        <v>609</v>
      </c>
      <c r="B614" s="26" t="s">
        <v>118</v>
      </c>
      <c r="C614" s="26" t="s">
        <v>599</v>
      </c>
      <c r="D614" s="27">
        <v>4590306.61</v>
      </c>
      <c r="E614" s="27">
        <v>426682.21</v>
      </c>
      <c r="F614" s="28">
        <f t="shared" si="9"/>
        <v>5016988.82</v>
      </c>
      <c r="G614" s="29"/>
      <c r="H614" s="29"/>
      <c r="I614" s="31"/>
      <c r="J614" s="31"/>
      <c r="K614" s="31"/>
      <c r="L614" s="31"/>
      <c r="M614" s="29"/>
      <c r="N614" s="29"/>
      <c r="O614" s="31"/>
      <c r="P614" s="31"/>
      <c r="Q614" s="31"/>
    </row>
    <row r="615" ht="18.75" spans="1:17">
      <c r="A615" s="25">
        <v>610</v>
      </c>
      <c r="B615" s="26" t="s">
        <v>118</v>
      </c>
      <c r="C615" s="26" t="s">
        <v>601</v>
      </c>
      <c r="D615" s="27">
        <v>3607160.5</v>
      </c>
      <c r="E615" s="27">
        <v>335295.95</v>
      </c>
      <c r="F615" s="28">
        <f t="shared" si="9"/>
        <v>3942456.45</v>
      </c>
      <c r="G615" s="29"/>
      <c r="H615" s="29"/>
      <c r="I615" s="31"/>
      <c r="J615" s="31"/>
      <c r="K615" s="31"/>
      <c r="L615" s="31"/>
      <c r="M615" s="29"/>
      <c r="N615" s="29"/>
      <c r="O615" s="31"/>
      <c r="P615" s="31"/>
      <c r="Q615" s="31"/>
    </row>
    <row r="616" ht="18.75" spans="1:17">
      <c r="A616" s="25">
        <v>611</v>
      </c>
      <c r="B616" s="26" t="s">
        <v>118</v>
      </c>
      <c r="C616" s="26" t="s">
        <v>341</v>
      </c>
      <c r="D616" s="27">
        <v>4648167.7</v>
      </c>
      <c r="E616" s="27">
        <v>432060.56</v>
      </c>
      <c r="F616" s="28">
        <f t="shared" si="9"/>
        <v>5080228.26</v>
      </c>
      <c r="G616" s="29"/>
      <c r="H616" s="29"/>
      <c r="I616" s="31"/>
      <c r="J616" s="31"/>
      <c r="K616" s="31"/>
      <c r="L616" s="31"/>
      <c r="M616" s="29"/>
      <c r="N616" s="29"/>
      <c r="O616" s="31"/>
      <c r="P616" s="31"/>
      <c r="Q616" s="31"/>
    </row>
    <row r="617" ht="18.75" spans="1:17">
      <c r="A617" s="25">
        <v>612</v>
      </c>
      <c r="B617" s="26" t="s">
        <v>118</v>
      </c>
      <c r="C617" s="26" t="s">
        <v>604</v>
      </c>
      <c r="D617" s="27">
        <v>4097995.35</v>
      </c>
      <c r="E617" s="27">
        <v>380920.46</v>
      </c>
      <c r="F617" s="28">
        <f t="shared" si="9"/>
        <v>4478915.81</v>
      </c>
      <c r="G617" s="29"/>
      <c r="H617" s="29"/>
      <c r="I617" s="31"/>
      <c r="J617" s="31"/>
      <c r="K617" s="31"/>
      <c r="L617" s="31"/>
      <c r="M617" s="29"/>
      <c r="N617" s="29"/>
      <c r="O617" s="31"/>
      <c r="P617" s="31"/>
      <c r="Q617" s="31"/>
    </row>
    <row r="618" ht="18.75" spans="1:17">
      <c r="A618" s="25">
        <v>613</v>
      </c>
      <c r="B618" s="26" t="s">
        <v>118</v>
      </c>
      <c r="C618" s="26" t="s">
        <v>606</v>
      </c>
      <c r="D618" s="27">
        <v>4272204.52</v>
      </c>
      <c r="E618" s="27">
        <v>397113.71</v>
      </c>
      <c r="F618" s="28">
        <f t="shared" si="9"/>
        <v>4669318.23</v>
      </c>
      <c r="G618" s="29"/>
      <c r="H618" s="29"/>
      <c r="I618" s="31"/>
      <c r="J618" s="31"/>
      <c r="K618" s="31"/>
      <c r="L618" s="31"/>
      <c r="M618" s="29"/>
      <c r="N618" s="29"/>
      <c r="O618" s="31"/>
      <c r="P618" s="31"/>
      <c r="Q618" s="31"/>
    </row>
    <row r="619" ht="18.75" spans="1:17">
      <c r="A619" s="25">
        <v>614</v>
      </c>
      <c r="B619" s="26" t="s">
        <v>118</v>
      </c>
      <c r="C619" s="26" t="s">
        <v>609</v>
      </c>
      <c r="D619" s="27">
        <v>4527231.16</v>
      </c>
      <c r="E619" s="27">
        <v>420819.17</v>
      </c>
      <c r="F619" s="28">
        <f t="shared" si="9"/>
        <v>4948050.33</v>
      </c>
      <c r="G619" s="29"/>
      <c r="H619" s="29"/>
      <c r="I619" s="31"/>
      <c r="J619" s="31"/>
      <c r="K619" s="31"/>
      <c r="L619" s="31"/>
      <c r="M619" s="29"/>
      <c r="N619" s="29"/>
      <c r="O619" s="31"/>
      <c r="P619" s="31"/>
      <c r="Q619" s="31"/>
    </row>
    <row r="620" ht="18.75" spans="1:17">
      <c r="A620" s="25">
        <v>615</v>
      </c>
      <c r="B620" s="26" t="s">
        <v>118</v>
      </c>
      <c r="C620" s="26" t="s">
        <v>349</v>
      </c>
      <c r="D620" s="27">
        <v>4480364.25</v>
      </c>
      <c r="E620" s="27">
        <v>416462.75</v>
      </c>
      <c r="F620" s="28">
        <f t="shared" si="9"/>
        <v>4896827</v>
      </c>
      <c r="G620" s="29"/>
      <c r="H620" s="29"/>
      <c r="I620" s="31"/>
      <c r="J620" s="31"/>
      <c r="K620" s="31"/>
      <c r="L620" s="31"/>
      <c r="M620" s="29"/>
      <c r="N620" s="29"/>
      <c r="O620" s="31"/>
      <c r="P620" s="31"/>
      <c r="Q620" s="31"/>
    </row>
    <row r="621" ht="18.75" spans="1:17">
      <c r="A621" s="25">
        <v>616</v>
      </c>
      <c r="B621" s="26" t="s">
        <v>118</v>
      </c>
      <c r="C621" s="26" t="s">
        <v>612</v>
      </c>
      <c r="D621" s="27">
        <v>4847585.26</v>
      </c>
      <c r="E621" s="27">
        <v>450597</v>
      </c>
      <c r="F621" s="28">
        <f t="shared" si="9"/>
        <v>5298182.26</v>
      </c>
      <c r="G621" s="29"/>
      <c r="H621" s="29"/>
      <c r="I621" s="31"/>
      <c r="J621" s="31"/>
      <c r="K621" s="31"/>
      <c r="L621" s="31"/>
      <c r="M621" s="29"/>
      <c r="N621" s="29"/>
      <c r="O621" s="31"/>
      <c r="P621" s="31"/>
      <c r="Q621" s="31"/>
    </row>
    <row r="622" ht="18.75" spans="1:17">
      <c r="A622" s="25">
        <v>617</v>
      </c>
      <c r="B622" s="26" t="s">
        <v>118</v>
      </c>
      <c r="C622" s="26" t="s">
        <v>614</v>
      </c>
      <c r="D622" s="27">
        <v>4399987.62</v>
      </c>
      <c r="E622" s="27">
        <v>408991.51</v>
      </c>
      <c r="F622" s="28">
        <f t="shared" si="9"/>
        <v>4808979.13</v>
      </c>
      <c r="G622" s="29"/>
      <c r="H622" s="29"/>
      <c r="I622" s="31"/>
      <c r="J622" s="31"/>
      <c r="K622" s="31"/>
      <c r="L622" s="31"/>
      <c r="M622" s="29"/>
      <c r="N622" s="29"/>
      <c r="O622" s="31"/>
      <c r="P622" s="31"/>
      <c r="Q622" s="31"/>
    </row>
    <row r="623" ht="18.75" spans="1:17">
      <c r="A623" s="25">
        <v>618</v>
      </c>
      <c r="B623" s="26" t="s">
        <v>118</v>
      </c>
      <c r="C623" s="26" t="s">
        <v>616</v>
      </c>
      <c r="D623" s="27">
        <v>5410402.23</v>
      </c>
      <c r="E623" s="27">
        <v>502912.46</v>
      </c>
      <c r="F623" s="28">
        <f t="shared" si="9"/>
        <v>5913314.69</v>
      </c>
      <c r="G623" s="29"/>
      <c r="H623" s="29"/>
      <c r="I623" s="31"/>
      <c r="J623" s="31"/>
      <c r="K623" s="31"/>
      <c r="L623" s="31"/>
      <c r="M623" s="29"/>
      <c r="N623" s="29"/>
      <c r="O623" s="31"/>
      <c r="P623" s="31"/>
      <c r="Q623" s="31"/>
    </row>
    <row r="624" ht="18.75" spans="1:17">
      <c r="A624" s="25">
        <v>619</v>
      </c>
      <c r="B624" s="26" t="s">
        <v>118</v>
      </c>
      <c r="C624" s="26" t="s">
        <v>618</v>
      </c>
      <c r="D624" s="27">
        <v>4486649.12</v>
      </c>
      <c r="E624" s="27">
        <v>417046.95</v>
      </c>
      <c r="F624" s="28">
        <f t="shared" si="9"/>
        <v>4903696.07</v>
      </c>
      <c r="G624" s="29"/>
      <c r="H624" s="29"/>
      <c r="I624" s="31"/>
      <c r="J624" s="31"/>
      <c r="K624" s="31"/>
      <c r="L624" s="31"/>
      <c r="M624" s="29"/>
      <c r="N624" s="29"/>
      <c r="O624" s="31"/>
      <c r="P624" s="31"/>
      <c r="Q624" s="31"/>
    </row>
    <row r="625" ht="18.75" spans="1:17">
      <c r="A625" s="25">
        <v>620</v>
      </c>
      <c r="B625" s="26" t="s">
        <v>118</v>
      </c>
      <c r="C625" s="26" t="s">
        <v>620</v>
      </c>
      <c r="D625" s="27">
        <v>5911104.39</v>
      </c>
      <c r="E625" s="27">
        <v>549454.16</v>
      </c>
      <c r="F625" s="28">
        <f t="shared" si="9"/>
        <v>6460558.55</v>
      </c>
      <c r="G625" s="29"/>
      <c r="H625" s="29"/>
      <c r="I625" s="31"/>
      <c r="J625" s="31"/>
      <c r="K625" s="31"/>
      <c r="L625" s="31"/>
      <c r="M625" s="29"/>
      <c r="N625" s="29"/>
      <c r="O625" s="31"/>
      <c r="P625" s="31"/>
      <c r="Q625" s="31"/>
    </row>
    <row r="626" ht="18.75" spans="1:17">
      <c r="A626" s="25">
        <v>621</v>
      </c>
      <c r="B626" s="26" t="s">
        <v>118</v>
      </c>
      <c r="C626" s="26" t="s">
        <v>622</v>
      </c>
      <c r="D626" s="27">
        <v>4046013.13</v>
      </c>
      <c r="E626" s="27">
        <v>376088.56</v>
      </c>
      <c r="F626" s="28">
        <f t="shared" si="9"/>
        <v>4422101.69</v>
      </c>
      <c r="G626" s="29"/>
      <c r="H626" s="29"/>
      <c r="I626" s="31"/>
      <c r="J626" s="31"/>
      <c r="K626" s="31"/>
      <c r="L626" s="31"/>
      <c r="M626" s="29"/>
      <c r="N626" s="29"/>
      <c r="O626" s="31"/>
      <c r="P626" s="31"/>
      <c r="Q626" s="31"/>
    </row>
    <row r="627" ht="18.75" spans="1:17">
      <c r="A627" s="25">
        <v>622</v>
      </c>
      <c r="B627" s="26" t="s">
        <v>118</v>
      </c>
      <c r="C627" s="26" t="s">
        <v>624</v>
      </c>
      <c r="D627" s="27">
        <v>4893845.79</v>
      </c>
      <c r="E627" s="27">
        <v>454897.05</v>
      </c>
      <c r="F627" s="28">
        <f t="shared" si="9"/>
        <v>5348742.84</v>
      </c>
      <c r="G627" s="29"/>
      <c r="H627" s="29"/>
      <c r="I627" s="31"/>
      <c r="J627" s="31"/>
      <c r="K627" s="31"/>
      <c r="L627" s="31"/>
      <c r="M627" s="29"/>
      <c r="N627" s="29"/>
      <c r="O627" s="31"/>
      <c r="P627" s="31"/>
      <c r="Q627" s="31"/>
    </row>
    <row r="628" ht="18.75" spans="1:17">
      <c r="A628" s="25">
        <v>623</v>
      </c>
      <c r="B628" s="26" t="s">
        <v>118</v>
      </c>
      <c r="C628" s="26" t="s">
        <v>626</v>
      </c>
      <c r="D628" s="27">
        <v>4909537.2</v>
      </c>
      <c r="E628" s="27">
        <v>456355.61</v>
      </c>
      <c r="F628" s="28">
        <f t="shared" si="9"/>
        <v>5365892.81</v>
      </c>
      <c r="G628" s="29"/>
      <c r="H628" s="29"/>
      <c r="I628" s="31"/>
      <c r="J628" s="31"/>
      <c r="K628" s="31"/>
      <c r="L628" s="31"/>
      <c r="M628" s="29"/>
      <c r="N628" s="29"/>
      <c r="O628" s="31"/>
      <c r="P628" s="31"/>
      <c r="Q628" s="31"/>
    </row>
    <row r="629" ht="18.75" spans="1:17">
      <c r="A629" s="25">
        <v>624</v>
      </c>
      <c r="B629" s="26" t="s">
        <v>118</v>
      </c>
      <c r="C629" s="26" t="s">
        <v>628</v>
      </c>
      <c r="D629" s="27">
        <v>4326409.83</v>
      </c>
      <c r="E629" s="27">
        <v>402152.25</v>
      </c>
      <c r="F629" s="28">
        <f t="shared" si="9"/>
        <v>4728562.08</v>
      </c>
      <c r="G629" s="29"/>
      <c r="H629" s="29"/>
      <c r="I629" s="31"/>
      <c r="J629" s="31"/>
      <c r="K629" s="31"/>
      <c r="L629" s="31"/>
      <c r="M629" s="29"/>
      <c r="N629" s="29"/>
      <c r="O629" s="31"/>
      <c r="P629" s="31"/>
      <c r="Q629" s="31"/>
    </row>
    <row r="630" ht="18.75" spans="1:17">
      <c r="A630" s="25">
        <v>625</v>
      </c>
      <c r="B630" s="26" t="s">
        <v>118</v>
      </c>
      <c r="C630" s="26" t="s">
        <v>630</v>
      </c>
      <c r="D630" s="27">
        <v>4813454.86</v>
      </c>
      <c r="E630" s="27">
        <v>447424.48</v>
      </c>
      <c r="F630" s="28">
        <f t="shared" si="9"/>
        <v>5260879.34</v>
      </c>
      <c r="G630" s="29"/>
      <c r="H630" s="29"/>
      <c r="I630" s="31"/>
      <c r="J630" s="31"/>
      <c r="K630" s="31"/>
      <c r="L630" s="31"/>
      <c r="M630" s="29"/>
      <c r="N630" s="29"/>
      <c r="O630" s="31"/>
      <c r="P630" s="31"/>
      <c r="Q630" s="31"/>
    </row>
    <row r="631" ht="18.75" spans="1:17">
      <c r="A631" s="25">
        <v>626</v>
      </c>
      <c r="B631" s="26" t="s">
        <v>119</v>
      </c>
      <c r="C631" s="26" t="s">
        <v>634</v>
      </c>
      <c r="D631" s="27">
        <v>4737354.64</v>
      </c>
      <c r="E631" s="27">
        <v>440350.75</v>
      </c>
      <c r="F631" s="28">
        <f t="shared" si="9"/>
        <v>5177705.39</v>
      </c>
      <c r="G631" s="29"/>
      <c r="H631" s="29"/>
      <c r="I631" s="31"/>
      <c r="J631" s="31"/>
      <c r="K631" s="31"/>
      <c r="L631" s="31"/>
      <c r="M631" s="29"/>
      <c r="N631" s="29"/>
      <c r="O631" s="31"/>
      <c r="P631" s="31"/>
      <c r="Q631" s="31"/>
    </row>
    <row r="632" ht="18.75" spans="1:17">
      <c r="A632" s="25">
        <v>627</v>
      </c>
      <c r="B632" s="26" t="s">
        <v>119</v>
      </c>
      <c r="C632" s="26" t="s">
        <v>636</v>
      </c>
      <c r="D632" s="27">
        <v>5501481.99</v>
      </c>
      <c r="E632" s="27">
        <v>511378.58</v>
      </c>
      <c r="F632" s="28">
        <f t="shared" si="9"/>
        <v>6012860.57</v>
      </c>
      <c r="G632" s="29"/>
      <c r="H632" s="29"/>
      <c r="I632" s="31"/>
      <c r="J632" s="31"/>
      <c r="K632" s="31"/>
      <c r="L632" s="31"/>
      <c r="M632" s="29"/>
      <c r="N632" s="29"/>
      <c r="O632" s="31"/>
      <c r="P632" s="31"/>
      <c r="Q632" s="31"/>
    </row>
    <row r="633" ht="18.75" spans="1:17">
      <c r="A633" s="25">
        <v>628</v>
      </c>
      <c r="B633" s="26" t="s">
        <v>119</v>
      </c>
      <c r="C633" s="26" t="s">
        <v>638</v>
      </c>
      <c r="D633" s="27">
        <v>5480077.2</v>
      </c>
      <c r="E633" s="27">
        <v>509388.95</v>
      </c>
      <c r="F633" s="28">
        <f t="shared" si="9"/>
        <v>5989466.15</v>
      </c>
      <c r="G633" s="29"/>
      <c r="H633" s="29"/>
      <c r="I633" s="31"/>
      <c r="J633" s="31"/>
      <c r="K633" s="31"/>
      <c r="L633" s="31"/>
      <c r="M633" s="29"/>
      <c r="N633" s="29"/>
      <c r="O633" s="31"/>
      <c r="P633" s="31"/>
      <c r="Q633" s="31"/>
    </row>
    <row r="634" ht="18.75" spans="1:17">
      <c r="A634" s="25">
        <v>629</v>
      </c>
      <c r="B634" s="26" t="s">
        <v>119</v>
      </c>
      <c r="C634" s="26" t="s">
        <v>640</v>
      </c>
      <c r="D634" s="27">
        <v>5871257.96</v>
      </c>
      <c r="E634" s="27">
        <v>545750.32</v>
      </c>
      <c r="F634" s="28">
        <f t="shared" si="9"/>
        <v>6417008.28</v>
      </c>
      <c r="G634" s="29"/>
      <c r="H634" s="29"/>
      <c r="I634" s="31"/>
      <c r="J634" s="31"/>
      <c r="K634" s="31"/>
      <c r="L634" s="31"/>
      <c r="M634" s="29"/>
      <c r="N634" s="29"/>
      <c r="O634" s="31"/>
      <c r="P634" s="31"/>
      <c r="Q634" s="31"/>
    </row>
    <row r="635" ht="18.75" spans="1:17">
      <c r="A635" s="25">
        <v>630</v>
      </c>
      <c r="B635" s="26" t="s">
        <v>119</v>
      </c>
      <c r="C635" s="26" t="s">
        <v>642</v>
      </c>
      <c r="D635" s="27">
        <v>5956980.18</v>
      </c>
      <c r="E635" s="27">
        <v>553718.45</v>
      </c>
      <c r="F635" s="28">
        <f t="shared" si="9"/>
        <v>6510698.63</v>
      </c>
      <c r="G635" s="29"/>
      <c r="H635" s="29"/>
      <c r="I635" s="31"/>
      <c r="J635" s="31"/>
      <c r="K635" s="31"/>
      <c r="L635" s="31"/>
      <c r="M635" s="29"/>
      <c r="N635" s="29"/>
      <c r="O635" s="31"/>
      <c r="P635" s="31"/>
      <c r="Q635" s="31"/>
    </row>
    <row r="636" ht="18.75" spans="1:17">
      <c r="A636" s="25">
        <v>631</v>
      </c>
      <c r="B636" s="26" t="s">
        <v>119</v>
      </c>
      <c r="C636" s="26" t="s">
        <v>643</v>
      </c>
      <c r="D636" s="27">
        <v>6122563.07</v>
      </c>
      <c r="E636" s="27">
        <v>569109.86</v>
      </c>
      <c r="F636" s="28">
        <f t="shared" si="9"/>
        <v>6691672.93</v>
      </c>
      <c r="G636" s="29"/>
      <c r="H636" s="29"/>
      <c r="I636" s="31"/>
      <c r="J636" s="31"/>
      <c r="K636" s="31"/>
      <c r="L636" s="31"/>
      <c r="M636" s="29"/>
      <c r="N636" s="29"/>
      <c r="O636" s="31"/>
      <c r="P636" s="31"/>
      <c r="Q636" s="31"/>
    </row>
    <row r="637" ht="37.5" spans="1:17">
      <c r="A637" s="25">
        <v>632</v>
      </c>
      <c r="B637" s="26" t="s">
        <v>119</v>
      </c>
      <c r="C637" s="26" t="s">
        <v>646</v>
      </c>
      <c r="D637" s="27">
        <v>6637717.62</v>
      </c>
      <c r="E637" s="27">
        <v>616994.96</v>
      </c>
      <c r="F637" s="28">
        <f t="shared" si="9"/>
        <v>7254712.58</v>
      </c>
      <c r="G637" s="29"/>
      <c r="H637" s="29"/>
      <c r="I637" s="31"/>
      <c r="J637" s="31"/>
      <c r="K637" s="31"/>
      <c r="L637" s="31"/>
      <c r="M637" s="29"/>
      <c r="N637" s="29"/>
      <c r="O637" s="31"/>
      <c r="P637" s="31"/>
      <c r="Q637" s="31"/>
    </row>
    <row r="638" ht="37.5" spans="1:17">
      <c r="A638" s="25">
        <v>633</v>
      </c>
      <c r="B638" s="26" t="s">
        <v>119</v>
      </c>
      <c r="C638" s="26" t="s">
        <v>648</v>
      </c>
      <c r="D638" s="27">
        <v>4885116.57</v>
      </c>
      <c r="E638" s="27">
        <v>454085.64</v>
      </c>
      <c r="F638" s="28">
        <f t="shared" si="9"/>
        <v>5339202.21</v>
      </c>
      <c r="G638" s="29"/>
      <c r="H638" s="29"/>
      <c r="I638" s="31"/>
      <c r="J638" s="31"/>
      <c r="K638" s="31"/>
      <c r="L638" s="31"/>
      <c r="M638" s="29"/>
      <c r="N638" s="29"/>
      <c r="O638" s="31"/>
      <c r="P638" s="31"/>
      <c r="Q638" s="31"/>
    </row>
    <row r="639" ht="37.5" spans="1:17">
      <c r="A639" s="25">
        <v>634</v>
      </c>
      <c r="B639" s="26" t="s">
        <v>119</v>
      </c>
      <c r="C639" s="26" t="s">
        <v>650</v>
      </c>
      <c r="D639" s="27">
        <v>5797602.42</v>
      </c>
      <c r="E639" s="27">
        <v>538903.83</v>
      </c>
      <c r="F639" s="28">
        <f t="shared" si="9"/>
        <v>6336506.25</v>
      </c>
      <c r="G639" s="29"/>
      <c r="H639" s="29"/>
      <c r="I639" s="31"/>
      <c r="J639" s="31"/>
      <c r="K639" s="31"/>
      <c r="L639" s="31"/>
      <c r="M639" s="29"/>
      <c r="N639" s="29"/>
      <c r="O639" s="31"/>
      <c r="P639" s="31"/>
      <c r="Q639" s="31"/>
    </row>
    <row r="640" ht="37.5" spans="1:17">
      <c r="A640" s="25">
        <v>635</v>
      </c>
      <c r="B640" s="26" t="s">
        <v>119</v>
      </c>
      <c r="C640" s="26" t="s">
        <v>652</v>
      </c>
      <c r="D640" s="27">
        <v>6069823.32</v>
      </c>
      <c r="E640" s="27">
        <v>564207.55</v>
      </c>
      <c r="F640" s="28">
        <f t="shared" si="9"/>
        <v>6634030.87</v>
      </c>
      <c r="G640" s="29"/>
      <c r="H640" s="29"/>
      <c r="I640" s="31"/>
      <c r="J640" s="31"/>
      <c r="K640" s="31"/>
      <c r="L640" s="31"/>
      <c r="M640" s="29"/>
      <c r="N640" s="29"/>
      <c r="O640" s="31"/>
      <c r="P640" s="31"/>
      <c r="Q640" s="31"/>
    </row>
    <row r="641" ht="37.5" spans="1:17">
      <c r="A641" s="25">
        <v>636</v>
      </c>
      <c r="B641" s="26" t="s">
        <v>119</v>
      </c>
      <c r="C641" s="26" t="s">
        <v>654</v>
      </c>
      <c r="D641" s="27">
        <v>4389913.45</v>
      </c>
      <c r="E641" s="27">
        <v>408055.09</v>
      </c>
      <c r="F641" s="28">
        <f t="shared" si="9"/>
        <v>4797968.54</v>
      </c>
      <c r="G641" s="29"/>
      <c r="H641" s="29"/>
      <c r="I641" s="31"/>
      <c r="J641" s="31"/>
      <c r="K641" s="31"/>
      <c r="L641" s="31"/>
      <c r="M641" s="29"/>
      <c r="N641" s="29"/>
      <c r="O641" s="31"/>
      <c r="P641" s="31"/>
      <c r="Q641" s="31"/>
    </row>
    <row r="642" ht="18.75" spans="1:17">
      <c r="A642" s="25">
        <v>637</v>
      </c>
      <c r="B642" s="26" t="s">
        <v>119</v>
      </c>
      <c r="C642" s="26" t="s">
        <v>656</v>
      </c>
      <c r="D642" s="27">
        <v>4578154.67</v>
      </c>
      <c r="E642" s="27">
        <v>425552.65</v>
      </c>
      <c r="F642" s="28">
        <f t="shared" si="9"/>
        <v>5003707.32</v>
      </c>
      <c r="G642" s="29"/>
      <c r="H642" s="29"/>
      <c r="I642" s="31"/>
      <c r="J642" s="31"/>
      <c r="K642" s="31"/>
      <c r="L642" s="31"/>
      <c r="M642" s="29"/>
      <c r="N642" s="29"/>
      <c r="O642" s="31"/>
      <c r="P642" s="31"/>
      <c r="Q642" s="31"/>
    </row>
    <row r="643" ht="18.75" spans="1:17">
      <c r="A643" s="25">
        <v>638</v>
      </c>
      <c r="B643" s="26" t="s">
        <v>119</v>
      </c>
      <c r="C643" s="26" t="s">
        <v>658</v>
      </c>
      <c r="D643" s="27">
        <v>4487979.6</v>
      </c>
      <c r="E643" s="27">
        <v>417170.62</v>
      </c>
      <c r="F643" s="28">
        <f t="shared" si="9"/>
        <v>4905150.22</v>
      </c>
      <c r="G643" s="29"/>
      <c r="H643" s="29"/>
      <c r="I643" s="31"/>
      <c r="J643" s="31"/>
      <c r="K643" s="31"/>
      <c r="L643" s="31"/>
      <c r="M643" s="29"/>
      <c r="N643" s="29"/>
      <c r="O643" s="31"/>
      <c r="P643" s="31"/>
      <c r="Q643" s="31"/>
    </row>
    <row r="644" ht="18.75" spans="1:17">
      <c r="A644" s="25">
        <v>639</v>
      </c>
      <c r="B644" s="26" t="s">
        <v>119</v>
      </c>
      <c r="C644" s="26" t="s">
        <v>660</v>
      </c>
      <c r="D644" s="27">
        <v>6665834.35</v>
      </c>
      <c r="E644" s="27">
        <v>619608.49</v>
      </c>
      <c r="F644" s="28">
        <f t="shared" si="9"/>
        <v>7285442.84</v>
      </c>
      <c r="G644" s="29"/>
      <c r="H644" s="29"/>
      <c r="I644" s="31"/>
      <c r="J644" s="31"/>
      <c r="K644" s="31"/>
      <c r="L644" s="31"/>
      <c r="M644" s="29"/>
      <c r="N644" s="29"/>
      <c r="O644" s="31"/>
      <c r="P644" s="31"/>
      <c r="Q644" s="31"/>
    </row>
    <row r="645" ht="18.75" spans="1:17">
      <c r="A645" s="25">
        <v>640</v>
      </c>
      <c r="B645" s="26" t="s">
        <v>119</v>
      </c>
      <c r="C645" s="26" t="s">
        <v>662</v>
      </c>
      <c r="D645" s="27">
        <v>4545476.29</v>
      </c>
      <c r="E645" s="27">
        <v>422515.1</v>
      </c>
      <c r="F645" s="28">
        <f t="shared" si="9"/>
        <v>4967991.39</v>
      </c>
      <c r="G645" s="29"/>
      <c r="H645" s="29"/>
      <c r="I645" s="31"/>
      <c r="J645" s="31"/>
      <c r="K645" s="31"/>
      <c r="L645" s="31"/>
      <c r="M645" s="29"/>
      <c r="N645" s="29"/>
      <c r="O645" s="31"/>
      <c r="P645" s="31"/>
      <c r="Q645" s="31"/>
    </row>
    <row r="646" ht="18.75" spans="1:17">
      <c r="A646" s="25">
        <v>641</v>
      </c>
      <c r="B646" s="26" t="s">
        <v>119</v>
      </c>
      <c r="C646" s="26" t="s">
        <v>664</v>
      </c>
      <c r="D646" s="27">
        <v>4769832.17</v>
      </c>
      <c r="E646" s="27">
        <v>443369.63</v>
      </c>
      <c r="F646" s="28">
        <f t="shared" si="9"/>
        <v>5213201.8</v>
      </c>
      <c r="G646" s="29"/>
      <c r="H646" s="29"/>
      <c r="I646" s="31"/>
      <c r="J646" s="31"/>
      <c r="K646" s="31"/>
      <c r="L646" s="31"/>
      <c r="M646" s="29"/>
      <c r="N646" s="29"/>
      <c r="O646" s="31"/>
      <c r="P646" s="31"/>
      <c r="Q646" s="31"/>
    </row>
    <row r="647" ht="18.75" spans="1:17">
      <c r="A647" s="25">
        <v>642</v>
      </c>
      <c r="B647" s="26" t="s">
        <v>119</v>
      </c>
      <c r="C647" s="26" t="s">
        <v>666</v>
      </c>
      <c r="D647" s="27">
        <v>6231866.18</v>
      </c>
      <c r="E647" s="27">
        <v>579269.9</v>
      </c>
      <c r="F647" s="28">
        <f t="shared" ref="F647:F710" si="10">D647+E647</f>
        <v>6811136.08</v>
      </c>
      <c r="G647" s="29"/>
      <c r="H647" s="29"/>
      <c r="I647" s="31"/>
      <c r="J647" s="31"/>
      <c r="K647" s="31"/>
      <c r="L647" s="31"/>
      <c r="M647" s="29"/>
      <c r="N647" s="29"/>
      <c r="O647" s="31"/>
      <c r="P647" s="31"/>
      <c r="Q647" s="31"/>
    </row>
    <row r="648" ht="18.75" spans="1:17">
      <c r="A648" s="25">
        <v>643</v>
      </c>
      <c r="B648" s="26" t="s">
        <v>119</v>
      </c>
      <c r="C648" s="26" t="s">
        <v>668</v>
      </c>
      <c r="D648" s="27">
        <v>5388540.04</v>
      </c>
      <c r="E648" s="27">
        <v>500880.31</v>
      </c>
      <c r="F648" s="28">
        <f t="shared" si="10"/>
        <v>5889420.35</v>
      </c>
      <c r="G648" s="29"/>
      <c r="H648" s="29"/>
      <c r="I648" s="31"/>
      <c r="J648" s="31"/>
      <c r="K648" s="31"/>
      <c r="L648" s="31"/>
      <c r="M648" s="29"/>
      <c r="N648" s="29"/>
      <c r="O648" s="31"/>
      <c r="P648" s="31"/>
      <c r="Q648" s="31"/>
    </row>
    <row r="649" ht="18.75" spans="1:17">
      <c r="A649" s="25">
        <v>644</v>
      </c>
      <c r="B649" s="26" t="s">
        <v>119</v>
      </c>
      <c r="C649" s="26" t="s">
        <v>670</v>
      </c>
      <c r="D649" s="27">
        <v>4946758.55</v>
      </c>
      <c r="E649" s="27">
        <v>459815.44</v>
      </c>
      <c r="F649" s="28">
        <f t="shared" si="10"/>
        <v>5406573.99</v>
      </c>
      <c r="G649" s="29"/>
      <c r="H649" s="29"/>
      <c r="I649" s="31"/>
      <c r="J649" s="31"/>
      <c r="K649" s="31"/>
      <c r="L649" s="31"/>
      <c r="M649" s="29"/>
      <c r="N649" s="29"/>
      <c r="O649" s="31"/>
      <c r="P649" s="31"/>
      <c r="Q649" s="31"/>
    </row>
    <row r="650" ht="18.75" spans="1:17">
      <c r="A650" s="25">
        <v>645</v>
      </c>
      <c r="B650" s="26" t="s">
        <v>119</v>
      </c>
      <c r="C650" s="26" t="s">
        <v>672</v>
      </c>
      <c r="D650" s="27">
        <v>4466640.9</v>
      </c>
      <c r="E650" s="27">
        <v>415187.13</v>
      </c>
      <c r="F650" s="28">
        <f t="shared" si="10"/>
        <v>4881828.03</v>
      </c>
      <c r="G650" s="29"/>
      <c r="H650" s="29"/>
      <c r="I650" s="31"/>
      <c r="J650" s="31"/>
      <c r="K650" s="31"/>
      <c r="L650" s="31"/>
      <c r="M650" s="29"/>
      <c r="N650" s="29"/>
      <c r="O650" s="31"/>
      <c r="P650" s="31"/>
      <c r="Q650" s="31"/>
    </row>
    <row r="651" ht="18.75" spans="1:17">
      <c r="A651" s="25">
        <v>646</v>
      </c>
      <c r="B651" s="26" t="s">
        <v>119</v>
      </c>
      <c r="C651" s="26" t="s">
        <v>674</v>
      </c>
      <c r="D651" s="27">
        <v>5516275.2</v>
      </c>
      <c r="E651" s="27">
        <v>512753.66</v>
      </c>
      <c r="F651" s="28">
        <f t="shared" si="10"/>
        <v>6029028.86</v>
      </c>
      <c r="G651" s="29"/>
      <c r="H651" s="29"/>
      <c r="I651" s="31"/>
      <c r="J651" s="31"/>
      <c r="K651" s="31"/>
      <c r="L651" s="31"/>
      <c r="M651" s="29"/>
      <c r="N651" s="29"/>
      <c r="O651" s="31"/>
      <c r="P651" s="31"/>
      <c r="Q651" s="31"/>
    </row>
    <row r="652" ht="18.75" spans="1:17">
      <c r="A652" s="25">
        <v>647</v>
      </c>
      <c r="B652" s="26" t="s">
        <v>119</v>
      </c>
      <c r="C652" s="26" t="s">
        <v>676</v>
      </c>
      <c r="D652" s="27">
        <v>5109530.6</v>
      </c>
      <c r="E652" s="27">
        <v>474945.57</v>
      </c>
      <c r="F652" s="28">
        <f t="shared" si="10"/>
        <v>5584476.17</v>
      </c>
      <c r="G652" s="29"/>
      <c r="H652" s="29"/>
      <c r="I652" s="31"/>
      <c r="J652" s="31"/>
      <c r="K652" s="31"/>
      <c r="L652" s="31"/>
      <c r="M652" s="29"/>
      <c r="N652" s="29"/>
      <c r="O652" s="31"/>
      <c r="P652" s="31"/>
      <c r="Q652" s="31"/>
    </row>
    <row r="653" ht="37.5" spans="1:17">
      <c r="A653" s="25">
        <v>648</v>
      </c>
      <c r="B653" s="26" t="s">
        <v>119</v>
      </c>
      <c r="C653" s="26" t="s">
        <v>678</v>
      </c>
      <c r="D653" s="27">
        <v>5289647.76</v>
      </c>
      <c r="E653" s="27">
        <v>491687.98</v>
      </c>
      <c r="F653" s="28">
        <f t="shared" si="10"/>
        <v>5781335.74</v>
      </c>
      <c r="G653" s="29"/>
      <c r="H653" s="29"/>
      <c r="I653" s="31"/>
      <c r="J653" s="31"/>
      <c r="K653" s="31"/>
      <c r="L653" s="31"/>
      <c r="M653" s="29"/>
      <c r="N653" s="29"/>
      <c r="O653" s="31"/>
      <c r="P653" s="31"/>
      <c r="Q653" s="31"/>
    </row>
    <row r="654" ht="37.5" spans="1:17">
      <c r="A654" s="25">
        <v>649</v>
      </c>
      <c r="B654" s="26" t="s">
        <v>119</v>
      </c>
      <c r="C654" s="26" t="s">
        <v>680</v>
      </c>
      <c r="D654" s="27">
        <v>4528324.24</v>
      </c>
      <c r="E654" s="27">
        <v>420920.77</v>
      </c>
      <c r="F654" s="28">
        <f t="shared" si="10"/>
        <v>4949245.01</v>
      </c>
      <c r="G654" s="29"/>
      <c r="H654" s="29"/>
      <c r="I654" s="31"/>
      <c r="J654" s="31"/>
      <c r="K654" s="31"/>
      <c r="L654" s="31"/>
      <c r="M654" s="29"/>
      <c r="N654" s="29"/>
      <c r="O654" s="31"/>
      <c r="P654" s="31"/>
      <c r="Q654" s="31"/>
    </row>
    <row r="655" ht="18.75" spans="1:17">
      <c r="A655" s="25">
        <v>650</v>
      </c>
      <c r="B655" s="26" t="s">
        <v>119</v>
      </c>
      <c r="C655" s="26" t="s">
        <v>682</v>
      </c>
      <c r="D655" s="27">
        <v>4143862.66</v>
      </c>
      <c r="E655" s="27">
        <v>385183.96</v>
      </c>
      <c r="F655" s="28">
        <f t="shared" si="10"/>
        <v>4529046.62</v>
      </c>
      <c r="G655" s="29"/>
      <c r="H655" s="29"/>
      <c r="I655" s="31"/>
      <c r="J655" s="31"/>
      <c r="K655" s="31"/>
      <c r="L655" s="31"/>
      <c r="M655" s="29"/>
      <c r="N655" s="29"/>
      <c r="O655" s="31"/>
      <c r="P655" s="31"/>
      <c r="Q655" s="31"/>
    </row>
    <row r="656" ht="18.75" spans="1:17">
      <c r="A656" s="25">
        <v>651</v>
      </c>
      <c r="B656" s="26" t="s">
        <v>119</v>
      </c>
      <c r="C656" s="26" t="s">
        <v>684</v>
      </c>
      <c r="D656" s="27">
        <v>5492925.99</v>
      </c>
      <c r="E656" s="27">
        <v>510583.28</v>
      </c>
      <c r="F656" s="28">
        <f t="shared" si="10"/>
        <v>6003509.27</v>
      </c>
      <c r="G656" s="29"/>
      <c r="H656" s="29"/>
      <c r="I656" s="31"/>
      <c r="J656" s="31"/>
      <c r="K656" s="31"/>
      <c r="L656" s="31"/>
      <c r="M656" s="29"/>
      <c r="N656" s="29"/>
      <c r="O656" s="31"/>
      <c r="P656" s="31"/>
      <c r="Q656" s="31"/>
    </row>
    <row r="657" ht="18.75" spans="1:17">
      <c r="A657" s="25">
        <v>652</v>
      </c>
      <c r="B657" s="26" t="s">
        <v>119</v>
      </c>
      <c r="C657" s="26" t="s">
        <v>686</v>
      </c>
      <c r="D657" s="27">
        <v>5984696.39</v>
      </c>
      <c r="E657" s="27">
        <v>556294.75</v>
      </c>
      <c r="F657" s="28">
        <f t="shared" si="10"/>
        <v>6540991.14</v>
      </c>
      <c r="G657" s="29"/>
      <c r="H657" s="29"/>
      <c r="I657" s="31"/>
      <c r="J657" s="31"/>
      <c r="K657" s="31"/>
      <c r="L657" s="31"/>
      <c r="M657" s="29"/>
      <c r="N657" s="29"/>
      <c r="O657" s="31"/>
      <c r="P657" s="31"/>
      <c r="Q657" s="31"/>
    </row>
    <row r="658" ht="18.75" spans="1:17">
      <c r="A658" s="25">
        <v>653</v>
      </c>
      <c r="B658" s="26" t="s">
        <v>119</v>
      </c>
      <c r="C658" s="26" t="s">
        <v>688</v>
      </c>
      <c r="D658" s="27">
        <v>4583708.46</v>
      </c>
      <c r="E658" s="27">
        <v>426068.89</v>
      </c>
      <c r="F658" s="28">
        <f t="shared" si="10"/>
        <v>5009777.35</v>
      </c>
      <c r="G658" s="29"/>
      <c r="H658" s="29"/>
      <c r="I658" s="31"/>
      <c r="J658" s="31"/>
      <c r="K658" s="31"/>
      <c r="L658" s="31"/>
      <c r="M658" s="29"/>
      <c r="N658" s="29"/>
      <c r="O658" s="31"/>
      <c r="P658" s="31"/>
      <c r="Q658" s="31"/>
    </row>
    <row r="659" ht="18.75" spans="1:17">
      <c r="A659" s="25">
        <v>654</v>
      </c>
      <c r="B659" s="26" t="s">
        <v>119</v>
      </c>
      <c r="C659" s="26" t="s">
        <v>690</v>
      </c>
      <c r="D659" s="27">
        <v>5512440.63</v>
      </c>
      <c r="E659" s="27">
        <v>512397.22</v>
      </c>
      <c r="F659" s="28">
        <f t="shared" si="10"/>
        <v>6024837.85</v>
      </c>
      <c r="G659" s="29"/>
      <c r="H659" s="29"/>
      <c r="I659" s="31"/>
      <c r="J659" s="31"/>
      <c r="K659" s="31"/>
      <c r="L659" s="31"/>
      <c r="M659" s="29"/>
      <c r="N659" s="29"/>
      <c r="O659" s="31"/>
      <c r="P659" s="31"/>
      <c r="Q659" s="31"/>
    </row>
    <row r="660" ht="18.75" spans="1:17">
      <c r="A660" s="25">
        <v>655</v>
      </c>
      <c r="B660" s="26" t="s">
        <v>119</v>
      </c>
      <c r="C660" s="26" t="s">
        <v>692</v>
      </c>
      <c r="D660" s="27">
        <v>4654339.2</v>
      </c>
      <c r="E660" s="27">
        <v>432634.22</v>
      </c>
      <c r="F660" s="28">
        <f t="shared" si="10"/>
        <v>5086973.42</v>
      </c>
      <c r="G660" s="29"/>
      <c r="H660" s="29"/>
      <c r="I660" s="31"/>
      <c r="J660" s="31"/>
      <c r="K660" s="31"/>
      <c r="L660" s="31"/>
      <c r="M660" s="29"/>
      <c r="N660" s="29"/>
      <c r="O660" s="31"/>
      <c r="P660" s="31"/>
      <c r="Q660" s="31"/>
    </row>
    <row r="661" ht="18.75" spans="1:17">
      <c r="A661" s="25">
        <v>656</v>
      </c>
      <c r="B661" s="26" t="s">
        <v>119</v>
      </c>
      <c r="C661" s="26" t="s">
        <v>694</v>
      </c>
      <c r="D661" s="27">
        <v>4674657.47</v>
      </c>
      <c r="E661" s="27">
        <v>434522.87</v>
      </c>
      <c r="F661" s="28">
        <f t="shared" si="10"/>
        <v>5109180.34</v>
      </c>
      <c r="G661" s="29"/>
      <c r="H661" s="29"/>
      <c r="I661" s="31"/>
      <c r="J661" s="31"/>
      <c r="K661" s="31"/>
      <c r="L661" s="31"/>
      <c r="M661" s="29"/>
      <c r="N661" s="29"/>
      <c r="O661" s="31"/>
      <c r="P661" s="31"/>
      <c r="Q661" s="31"/>
    </row>
    <row r="662" ht="18.75" spans="1:17">
      <c r="A662" s="25">
        <v>657</v>
      </c>
      <c r="B662" s="26" t="s">
        <v>119</v>
      </c>
      <c r="C662" s="26" t="s">
        <v>696</v>
      </c>
      <c r="D662" s="27">
        <v>4651957.64</v>
      </c>
      <c r="E662" s="27">
        <v>432412.85</v>
      </c>
      <c r="F662" s="28">
        <f t="shared" si="10"/>
        <v>5084370.49</v>
      </c>
      <c r="G662" s="29"/>
      <c r="H662" s="29"/>
      <c r="I662" s="31"/>
      <c r="J662" s="31"/>
      <c r="K662" s="31"/>
      <c r="L662" s="31"/>
      <c r="M662" s="29"/>
      <c r="N662" s="29"/>
      <c r="O662" s="31"/>
      <c r="P662" s="31"/>
      <c r="Q662" s="31"/>
    </row>
    <row r="663" ht="18.75" spans="1:17">
      <c r="A663" s="25">
        <v>658</v>
      </c>
      <c r="B663" s="26" t="s">
        <v>119</v>
      </c>
      <c r="C663" s="26" t="s">
        <v>698</v>
      </c>
      <c r="D663" s="27">
        <v>5362263.5</v>
      </c>
      <c r="E663" s="27">
        <v>498437.82</v>
      </c>
      <c r="F663" s="28">
        <f t="shared" si="10"/>
        <v>5860701.32</v>
      </c>
      <c r="G663" s="29"/>
      <c r="H663" s="29"/>
      <c r="I663" s="31"/>
      <c r="J663" s="31"/>
      <c r="K663" s="31"/>
      <c r="L663" s="31"/>
      <c r="M663" s="29"/>
      <c r="N663" s="29"/>
      <c r="O663" s="31"/>
      <c r="P663" s="31"/>
      <c r="Q663" s="31"/>
    </row>
    <row r="664" ht="18.75" spans="1:17">
      <c r="A664" s="25">
        <v>659</v>
      </c>
      <c r="B664" s="26" t="s">
        <v>120</v>
      </c>
      <c r="C664" s="26" t="s">
        <v>702</v>
      </c>
      <c r="D664" s="27">
        <v>6325254.91</v>
      </c>
      <c r="E664" s="27">
        <v>587950.65</v>
      </c>
      <c r="F664" s="28">
        <f t="shared" si="10"/>
        <v>6913205.56</v>
      </c>
      <c r="G664" s="29"/>
      <c r="H664" s="29"/>
      <c r="I664" s="31"/>
      <c r="J664" s="31"/>
      <c r="K664" s="31"/>
      <c r="L664" s="31"/>
      <c r="M664" s="29"/>
      <c r="N664" s="29"/>
      <c r="O664" s="31"/>
      <c r="P664" s="31"/>
      <c r="Q664" s="31"/>
    </row>
    <row r="665" ht="18.75" spans="1:17">
      <c r="A665" s="25">
        <v>660</v>
      </c>
      <c r="B665" s="26" t="s">
        <v>120</v>
      </c>
      <c r="C665" s="26" t="s">
        <v>297</v>
      </c>
      <c r="D665" s="27">
        <v>6380624.86</v>
      </c>
      <c r="E665" s="27">
        <v>593097.44</v>
      </c>
      <c r="F665" s="28">
        <f t="shared" si="10"/>
        <v>6973722.3</v>
      </c>
      <c r="G665" s="29"/>
      <c r="H665" s="29"/>
      <c r="I665" s="31"/>
      <c r="J665" s="31"/>
      <c r="K665" s="31"/>
      <c r="L665" s="31"/>
      <c r="M665" s="29"/>
      <c r="N665" s="29"/>
      <c r="O665" s="31"/>
      <c r="P665" s="31"/>
      <c r="Q665" s="31"/>
    </row>
    <row r="666" ht="18.75" spans="1:17">
      <c r="A666" s="25">
        <v>661</v>
      </c>
      <c r="B666" s="26" t="s">
        <v>120</v>
      </c>
      <c r="C666" s="26" t="s">
        <v>705</v>
      </c>
      <c r="D666" s="27">
        <v>6352820.6</v>
      </c>
      <c r="E666" s="27">
        <v>590512.96</v>
      </c>
      <c r="F666" s="28">
        <f t="shared" si="10"/>
        <v>6943333.56</v>
      </c>
      <c r="G666" s="29"/>
      <c r="H666" s="29"/>
      <c r="I666" s="31"/>
      <c r="J666" s="31"/>
      <c r="K666" s="31"/>
      <c r="L666" s="31"/>
      <c r="M666" s="29"/>
      <c r="N666" s="29"/>
      <c r="O666" s="31"/>
      <c r="P666" s="31"/>
      <c r="Q666" s="31"/>
    </row>
    <row r="667" ht="18.75" spans="1:17">
      <c r="A667" s="25">
        <v>662</v>
      </c>
      <c r="B667" s="26" t="s">
        <v>120</v>
      </c>
      <c r="C667" s="26" t="s">
        <v>707</v>
      </c>
      <c r="D667" s="27">
        <v>4823013.86</v>
      </c>
      <c r="E667" s="27">
        <v>448313.02</v>
      </c>
      <c r="F667" s="28">
        <f t="shared" si="10"/>
        <v>5271326.88</v>
      </c>
      <c r="G667" s="29"/>
      <c r="H667" s="29"/>
      <c r="I667" s="31"/>
      <c r="J667" s="31"/>
      <c r="K667" s="31"/>
      <c r="L667" s="31"/>
      <c r="M667" s="29"/>
      <c r="N667" s="29"/>
      <c r="O667" s="31"/>
      <c r="P667" s="31"/>
      <c r="Q667" s="31"/>
    </row>
    <row r="668" ht="18.75" spans="1:17">
      <c r="A668" s="25">
        <v>663</v>
      </c>
      <c r="B668" s="26" t="s">
        <v>120</v>
      </c>
      <c r="C668" s="26" t="s">
        <v>709</v>
      </c>
      <c r="D668" s="27">
        <v>8391385.88</v>
      </c>
      <c r="E668" s="27">
        <v>780003.47</v>
      </c>
      <c r="F668" s="28">
        <f t="shared" si="10"/>
        <v>9171389.35</v>
      </c>
      <c r="G668" s="29"/>
      <c r="H668" s="29"/>
      <c r="I668" s="31"/>
      <c r="J668" s="31"/>
      <c r="K668" s="31"/>
      <c r="L668" s="31"/>
      <c r="M668" s="29"/>
      <c r="N668" s="29"/>
      <c r="O668" s="31"/>
      <c r="P668" s="31"/>
      <c r="Q668" s="31"/>
    </row>
    <row r="669" ht="18.75" spans="1:17">
      <c r="A669" s="25">
        <v>664</v>
      </c>
      <c r="B669" s="26" t="s">
        <v>120</v>
      </c>
      <c r="C669" s="26" t="s">
        <v>711</v>
      </c>
      <c r="D669" s="27">
        <v>7256413.81</v>
      </c>
      <c r="E669" s="27">
        <v>674504.55</v>
      </c>
      <c r="F669" s="28">
        <f t="shared" si="10"/>
        <v>7930918.36</v>
      </c>
      <c r="G669" s="29"/>
      <c r="H669" s="29"/>
      <c r="I669" s="31"/>
      <c r="J669" s="31"/>
      <c r="K669" s="31"/>
      <c r="L669" s="31"/>
      <c r="M669" s="29"/>
      <c r="N669" s="29"/>
      <c r="O669" s="31"/>
      <c r="P669" s="31"/>
      <c r="Q669" s="31"/>
    </row>
    <row r="670" ht="18.75" spans="1:17">
      <c r="A670" s="25">
        <v>665</v>
      </c>
      <c r="B670" s="26" t="s">
        <v>120</v>
      </c>
      <c r="C670" s="26" t="s">
        <v>713</v>
      </c>
      <c r="D670" s="27">
        <v>6369995.7</v>
      </c>
      <c r="E670" s="27">
        <v>592109.43</v>
      </c>
      <c r="F670" s="28">
        <f t="shared" si="10"/>
        <v>6962105.13</v>
      </c>
      <c r="G670" s="29"/>
      <c r="H670" s="29"/>
      <c r="I670" s="31"/>
      <c r="J670" s="31"/>
      <c r="K670" s="31"/>
      <c r="L670" s="31"/>
      <c r="M670" s="29"/>
      <c r="N670" s="29"/>
      <c r="O670" s="31"/>
      <c r="P670" s="31"/>
      <c r="Q670" s="31"/>
    </row>
    <row r="671" ht="18.75" spans="1:17">
      <c r="A671" s="25">
        <v>666</v>
      </c>
      <c r="B671" s="26" t="s">
        <v>120</v>
      </c>
      <c r="C671" s="26" t="s">
        <v>716</v>
      </c>
      <c r="D671" s="27">
        <v>5625733.76</v>
      </c>
      <c r="E671" s="27">
        <v>522928.14</v>
      </c>
      <c r="F671" s="28">
        <f t="shared" si="10"/>
        <v>6148661.9</v>
      </c>
      <c r="G671" s="29"/>
      <c r="H671" s="29"/>
      <c r="I671" s="31"/>
      <c r="J671" s="31"/>
      <c r="K671" s="31"/>
      <c r="L671" s="31"/>
      <c r="M671" s="29"/>
      <c r="N671" s="29"/>
      <c r="O671" s="31"/>
      <c r="P671" s="31"/>
      <c r="Q671" s="31"/>
    </row>
    <row r="672" ht="37.5" spans="1:17">
      <c r="A672" s="25">
        <v>667</v>
      </c>
      <c r="B672" s="26" t="s">
        <v>120</v>
      </c>
      <c r="C672" s="26" t="s">
        <v>718</v>
      </c>
      <c r="D672" s="27">
        <v>5770178.55</v>
      </c>
      <c r="E672" s="27">
        <v>536354.7</v>
      </c>
      <c r="F672" s="28">
        <f t="shared" si="10"/>
        <v>6306533.25</v>
      </c>
      <c r="G672" s="29"/>
      <c r="H672" s="29"/>
      <c r="I672" s="31"/>
      <c r="J672" s="31"/>
      <c r="K672" s="31"/>
      <c r="L672" s="31"/>
      <c r="M672" s="29"/>
      <c r="N672" s="29"/>
      <c r="O672" s="31"/>
      <c r="P672" s="31"/>
      <c r="Q672" s="31"/>
    </row>
    <row r="673" ht="37.5" spans="1:17">
      <c r="A673" s="25">
        <v>668</v>
      </c>
      <c r="B673" s="26" t="s">
        <v>120</v>
      </c>
      <c r="C673" s="26" t="s">
        <v>720</v>
      </c>
      <c r="D673" s="27">
        <v>5473850.59</v>
      </c>
      <c r="E673" s="27">
        <v>508810.17</v>
      </c>
      <c r="F673" s="28">
        <f t="shared" si="10"/>
        <v>5982660.76</v>
      </c>
      <c r="G673" s="29"/>
      <c r="H673" s="29"/>
      <c r="I673" s="31"/>
      <c r="J673" s="31"/>
      <c r="K673" s="31"/>
      <c r="L673" s="31"/>
      <c r="M673" s="29"/>
      <c r="N673" s="29"/>
      <c r="O673" s="31"/>
      <c r="P673" s="31"/>
      <c r="Q673" s="31"/>
    </row>
    <row r="674" ht="18.75" spans="1:17">
      <c r="A674" s="25">
        <v>669</v>
      </c>
      <c r="B674" s="26" t="s">
        <v>120</v>
      </c>
      <c r="C674" s="26" t="s">
        <v>722</v>
      </c>
      <c r="D674" s="27">
        <v>7562834.5</v>
      </c>
      <c r="E674" s="27">
        <v>702987.23</v>
      </c>
      <c r="F674" s="28">
        <f t="shared" si="10"/>
        <v>8265821.73</v>
      </c>
      <c r="G674" s="29"/>
      <c r="H674" s="29"/>
      <c r="I674" s="31"/>
      <c r="J674" s="31"/>
      <c r="K674" s="31"/>
      <c r="L674" s="31"/>
      <c r="M674" s="29"/>
      <c r="N674" s="29"/>
      <c r="O674" s="31"/>
      <c r="P674" s="31"/>
      <c r="Q674" s="31"/>
    </row>
    <row r="675" ht="18.75" spans="1:17">
      <c r="A675" s="25">
        <v>670</v>
      </c>
      <c r="B675" s="26" t="s">
        <v>120</v>
      </c>
      <c r="C675" s="26" t="s">
        <v>724</v>
      </c>
      <c r="D675" s="27">
        <v>5091695.99</v>
      </c>
      <c r="E675" s="27">
        <v>473287.8</v>
      </c>
      <c r="F675" s="28">
        <f t="shared" si="10"/>
        <v>5564983.79</v>
      </c>
      <c r="G675" s="29"/>
      <c r="H675" s="29"/>
      <c r="I675" s="31"/>
      <c r="J675" s="31"/>
      <c r="K675" s="31"/>
      <c r="L675" s="31"/>
      <c r="M675" s="29"/>
      <c r="N675" s="29"/>
      <c r="O675" s="31"/>
      <c r="P675" s="31"/>
      <c r="Q675" s="31"/>
    </row>
    <row r="676" ht="18.75" spans="1:17">
      <c r="A676" s="25">
        <v>671</v>
      </c>
      <c r="B676" s="26" t="s">
        <v>120</v>
      </c>
      <c r="C676" s="26" t="s">
        <v>725</v>
      </c>
      <c r="D676" s="27">
        <v>6797512.67</v>
      </c>
      <c r="E676" s="27">
        <v>631848.37</v>
      </c>
      <c r="F676" s="28">
        <f t="shared" si="10"/>
        <v>7429361.04</v>
      </c>
      <c r="G676" s="29"/>
      <c r="H676" s="29"/>
      <c r="I676" s="31"/>
      <c r="J676" s="31"/>
      <c r="K676" s="31"/>
      <c r="L676" s="31"/>
      <c r="M676" s="29"/>
      <c r="N676" s="29"/>
      <c r="O676" s="31"/>
      <c r="P676" s="31"/>
      <c r="Q676" s="31"/>
    </row>
    <row r="677" ht="18.75" spans="1:17">
      <c r="A677" s="25">
        <v>672</v>
      </c>
      <c r="B677" s="26" t="s">
        <v>120</v>
      </c>
      <c r="C677" s="26" t="s">
        <v>727</v>
      </c>
      <c r="D677" s="27">
        <v>6787681.22</v>
      </c>
      <c r="E677" s="27">
        <v>630934.5</v>
      </c>
      <c r="F677" s="28">
        <f t="shared" si="10"/>
        <v>7418615.72</v>
      </c>
      <c r="G677" s="29"/>
      <c r="H677" s="29"/>
      <c r="I677" s="31"/>
      <c r="J677" s="31"/>
      <c r="K677" s="31"/>
      <c r="L677" s="31"/>
      <c r="M677" s="29"/>
      <c r="N677" s="29"/>
      <c r="O677" s="31"/>
      <c r="P677" s="31"/>
      <c r="Q677" s="31"/>
    </row>
    <row r="678" ht="18.75" spans="1:17">
      <c r="A678" s="25">
        <v>673</v>
      </c>
      <c r="B678" s="26" t="s">
        <v>120</v>
      </c>
      <c r="C678" s="26" t="s">
        <v>729</v>
      </c>
      <c r="D678" s="27">
        <v>5364143.39</v>
      </c>
      <c r="E678" s="27">
        <v>498612.57</v>
      </c>
      <c r="F678" s="28">
        <f t="shared" si="10"/>
        <v>5862755.96</v>
      </c>
      <c r="G678" s="29"/>
      <c r="H678" s="29"/>
      <c r="I678" s="31"/>
      <c r="J678" s="31"/>
      <c r="K678" s="31"/>
      <c r="L678" s="31"/>
      <c r="M678" s="29"/>
      <c r="N678" s="29"/>
      <c r="O678" s="31"/>
      <c r="P678" s="31"/>
      <c r="Q678" s="31"/>
    </row>
    <row r="679" ht="18.75" spans="1:17">
      <c r="A679" s="25">
        <v>674</v>
      </c>
      <c r="B679" s="26" t="s">
        <v>120</v>
      </c>
      <c r="C679" s="26" t="s">
        <v>731</v>
      </c>
      <c r="D679" s="27">
        <v>6834892.96</v>
      </c>
      <c r="E679" s="27">
        <v>635322.97</v>
      </c>
      <c r="F679" s="28">
        <f t="shared" si="10"/>
        <v>7470215.93</v>
      </c>
      <c r="G679" s="29"/>
      <c r="H679" s="29"/>
      <c r="I679" s="31"/>
      <c r="J679" s="31"/>
      <c r="K679" s="31"/>
      <c r="L679" s="31"/>
      <c r="M679" s="29"/>
      <c r="N679" s="29"/>
      <c r="O679" s="31"/>
      <c r="P679" s="31"/>
      <c r="Q679" s="31"/>
    </row>
    <row r="680" ht="18.75" spans="1:17">
      <c r="A680" s="25">
        <v>675</v>
      </c>
      <c r="B680" s="26" t="s">
        <v>120</v>
      </c>
      <c r="C680" s="26" t="s">
        <v>733</v>
      </c>
      <c r="D680" s="27">
        <v>7262104.19</v>
      </c>
      <c r="E680" s="27">
        <v>675033.48</v>
      </c>
      <c r="F680" s="28">
        <f t="shared" si="10"/>
        <v>7937137.67</v>
      </c>
      <c r="G680" s="29"/>
      <c r="H680" s="29"/>
      <c r="I680" s="31"/>
      <c r="J680" s="31"/>
      <c r="K680" s="31"/>
      <c r="L680" s="31"/>
      <c r="M680" s="29"/>
      <c r="N680" s="29"/>
      <c r="O680" s="31"/>
      <c r="P680" s="31"/>
      <c r="Q680" s="31"/>
    </row>
    <row r="681" ht="18.75" spans="1:17">
      <c r="A681" s="25">
        <v>676</v>
      </c>
      <c r="B681" s="26" t="s">
        <v>121</v>
      </c>
      <c r="C681" s="26" t="s">
        <v>737</v>
      </c>
      <c r="D681" s="27">
        <v>4831888.76</v>
      </c>
      <c r="E681" s="27">
        <v>449137.97</v>
      </c>
      <c r="F681" s="28">
        <f t="shared" si="10"/>
        <v>5281026.73</v>
      </c>
      <c r="G681" s="29"/>
      <c r="H681" s="29"/>
      <c r="I681" s="31"/>
      <c r="J681" s="31"/>
      <c r="K681" s="31"/>
      <c r="L681" s="31"/>
      <c r="M681" s="29"/>
      <c r="N681" s="29"/>
      <c r="O681" s="31"/>
      <c r="P681" s="31"/>
      <c r="Q681" s="31"/>
    </row>
    <row r="682" ht="18.75" spans="1:17">
      <c r="A682" s="25">
        <v>677</v>
      </c>
      <c r="B682" s="26" t="s">
        <v>121</v>
      </c>
      <c r="C682" s="26" t="s">
        <v>740</v>
      </c>
      <c r="D682" s="27">
        <v>6037069.75</v>
      </c>
      <c r="E682" s="27">
        <v>561163.01</v>
      </c>
      <c r="F682" s="28">
        <f t="shared" si="10"/>
        <v>6598232.76</v>
      </c>
      <c r="G682" s="29"/>
      <c r="H682" s="29"/>
      <c r="I682" s="31"/>
      <c r="J682" s="31"/>
      <c r="K682" s="31"/>
      <c r="L682" s="31"/>
      <c r="M682" s="29"/>
      <c r="N682" s="29"/>
      <c r="O682" s="31"/>
      <c r="P682" s="31"/>
      <c r="Q682" s="31"/>
    </row>
    <row r="683" ht="18.75" spans="1:17">
      <c r="A683" s="25">
        <v>678</v>
      </c>
      <c r="B683" s="26" t="s">
        <v>121</v>
      </c>
      <c r="C683" s="26" t="s">
        <v>742</v>
      </c>
      <c r="D683" s="27">
        <v>5561407.56</v>
      </c>
      <c r="E683" s="27">
        <v>516948.84</v>
      </c>
      <c r="F683" s="28">
        <f t="shared" si="10"/>
        <v>6078356.4</v>
      </c>
      <c r="G683" s="29"/>
      <c r="H683" s="29"/>
      <c r="I683" s="31"/>
      <c r="J683" s="31"/>
      <c r="K683" s="31"/>
      <c r="L683" s="31"/>
      <c r="M683" s="29"/>
      <c r="N683" s="29"/>
      <c r="O683" s="31"/>
      <c r="P683" s="31"/>
      <c r="Q683" s="31"/>
    </row>
    <row r="684" ht="18.75" spans="1:17">
      <c r="A684" s="25">
        <v>679</v>
      </c>
      <c r="B684" s="26" t="s">
        <v>121</v>
      </c>
      <c r="C684" s="26" t="s">
        <v>744</v>
      </c>
      <c r="D684" s="27">
        <v>5936691.14</v>
      </c>
      <c r="E684" s="27">
        <v>551832.53</v>
      </c>
      <c r="F684" s="28">
        <f t="shared" si="10"/>
        <v>6488523.67</v>
      </c>
      <c r="G684" s="29"/>
      <c r="H684" s="29"/>
      <c r="I684" s="31"/>
      <c r="J684" s="31"/>
      <c r="K684" s="31"/>
      <c r="L684" s="31"/>
      <c r="M684" s="29"/>
      <c r="N684" s="29"/>
      <c r="O684" s="31"/>
      <c r="P684" s="31"/>
      <c r="Q684" s="31"/>
    </row>
    <row r="685" ht="18.75" spans="1:17">
      <c r="A685" s="25">
        <v>680</v>
      </c>
      <c r="B685" s="26" t="s">
        <v>121</v>
      </c>
      <c r="C685" s="26" t="s">
        <v>746</v>
      </c>
      <c r="D685" s="27">
        <v>5510734.63</v>
      </c>
      <c r="E685" s="27">
        <v>512238.64</v>
      </c>
      <c r="F685" s="28">
        <f t="shared" si="10"/>
        <v>6022973.27</v>
      </c>
      <c r="G685" s="29"/>
      <c r="H685" s="29"/>
      <c r="I685" s="31"/>
      <c r="J685" s="31"/>
      <c r="K685" s="31"/>
      <c r="L685" s="31"/>
      <c r="M685" s="29"/>
      <c r="N685" s="29"/>
      <c r="O685" s="31"/>
      <c r="P685" s="31"/>
      <c r="Q685" s="31"/>
    </row>
    <row r="686" ht="18.75" spans="1:17">
      <c r="A686" s="25">
        <v>681</v>
      </c>
      <c r="B686" s="26" t="s">
        <v>121</v>
      </c>
      <c r="C686" s="26" t="s">
        <v>748</v>
      </c>
      <c r="D686" s="27">
        <v>5509813.79</v>
      </c>
      <c r="E686" s="27">
        <v>512153.05</v>
      </c>
      <c r="F686" s="28">
        <f t="shared" si="10"/>
        <v>6021966.84</v>
      </c>
      <c r="G686" s="29"/>
      <c r="H686" s="29"/>
      <c r="I686" s="31"/>
      <c r="J686" s="31"/>
      <c r="K686" s="31"/>
      <c r="L686" s="31"/>
      <c r="M686" s="29"/>
      <c r="N686" s="29"/>
      <c r="O686" s="31"/>
      <c r="P686" s="31"/>
      <c r="Q686" s="31"/>
    </row>
    <row r="687" ht="18.75" spans="1:17">
      <c r="A687" s="25">
        <v>682</v>
      </c>
      <c r="B687" s="26" t="s">
        <v>121</v>
      </c>
      <c r="C687" s="26" t="s">
        <v>750</v>
      </c>
      <c r="D687" s="27">
        <v>5971377.39</v>
      </c>
      <c r="E687" s="27">
        <v>555056.71</v>
      </c>
      <c r="F687" s="28">
        <f t="shared" si="10"/>
        <v>6526434.1</v>
      </c>
      <c r="G687" s="29"/>
      <c r="H687" s="29"/>
      <c r="I687" s="31"/>
      <c r="J687" s="31"/>
      <c r="K687" s="31"/>
      <c r="L687" s="31"/>
      <c r="M687" s="29"/>
      <c r="N687" s="29"/>
      <c r="O687" s="31"/>
      <c r="P687" s="31"/>
      <c r="Q687" s="31"/>
    </row>
    <row r="688" ht="18.75" spans="1:17">
      <c r="A688" s="25">
        <v>683</v>
      </c>
      <c r="B688" s="26" t="s">
        <v>121</v>
      </c>
      <c r="C688" s="26" t="s">
        <v>752</v>
      </c>
      <c r="D688" s="27">
        <v>5785135.14</v>
      </c>
      <c r="E688" s="27">
        <v>537744.96</v>
      </c>
      <c r="F688" s="28">
        <f t="shared" si="10"/>
        <v>6322880.1</v>
      </c>
      <c r="G688" s="29"/>
      <c r="H688" s="29"/>
      <c r="I688" s="31"/>
      <c r="J688" s="31"/>
      <c r="K688" s="31"/>
      <c r="L688" s="31"/>
      <c r="M688" s="29"/>
      <c r="N688" s="29"/>
      <c r="O688" s="31"/>
      <c r="P688" s="31"/>
      <c r="Q688" s="31"/>
    </row>
    <row r="689" ht="18.75" spans="1:17">
      <c r="A689" s="25">
        <v>684</v>
      </c>
      <c r="B689" s="26" t="s">
        <v>121</v>
      </c>
      <c r="C689" s="26" t="s">
        <v>754</v>
      </c>
      <c r="D689" s="27">
        <v>5518016.48</v>
      </c>
      <c r="E689" s="27">
        <v>512915.51</v>
      </c>
      <c r="F689" s="28">
        <f t="shared" si="10"/>
        <v>6030931.99</v>
      </c>
      <c r="G689" s="29"/>
      <c r="H689" s="29"/>
      <c r="I689" s="31"/>
      <c r="J689" s="31"/>
      <c r="K689" s="31"/>
      <c r="L689" s="31"/>
      <c r="M689" s="29"/>
      <c r="N689" s="29"/>
      <c r="O689" s="31"/>
      <c r="P689" s="31"/>
      <c r="Q689" s="31"/>
    </row>
    <row r="690" ht="18.75" spans="1:17">
      <c r="A690" s="25">
        <v>685</v>
      </c>
      <c r="B690" s="26" t="s">
        <v>121</v>
      </c>
      <c r="C690" s="26" t="s">
        <v>756</v>
      </c>
      <c r="D690" s="27">
        <v>6470762.43</v>
      </c>
      <c r="E690" s="27">
        <v>601475.99</v>
      </c>
      <c r="F690" s="28">
        <f t="shared" si="10"/>
        <v>7072238.42</v>
      </c>
      <c r="G690" s="29"/>
      <c r="H690" s="29"/>
      <c r="I690" s="31"/>
      <c r="J690" s="31"/>
      <c r="K690" s="31"/>
      <c r="L690" s="31"/>
      <c r="M690" s="29"/>
      <c r="N690" s="29"/>
      <c r="O690" s="31"/>
      <c r="P690" s="31"/>
      <c r="Q690" s="31"/>
    </row>
    <row r="691" ht="18.75" spans="1:17">
      <c r="A691" s="25">
        <v>686</v>
      </c>
      <c r="B691" s="26" t="s">
        <v>121</v>
      </c>
      <c r="C691" s="26" t="s">
        <v>758</v>
      </c>
      <c r="D691" s="27">
        <v>5762862.9</v>
      </c>
      <c r="E691" s="27">
        <v>535674.69</v>
      </c>
      <c r="F691" s="28">
        <f t="shared" si="10"/>
        <v>6298537.59</v>
      </c>
      <c r="G691" s="29"/>
      <c r="H691" s="29"/>
      <c r="I691" s="31"/>
      <c r="J691" s="31"/>
      <c r="K691" s="31"/>
      <c r="L691" s="31"/>
      <c r="M691" s="29"/>
      <c r="N691" s="29"/>
      <c r="O691" s="31"/>
      <c r="P691" s="31"/>
      <c r="Q691" s="31"/>
    </row>
    <row r="692" ht="18.75" spans="1:17">
      <c r="A692" s="25">
        <v>687</v>
      </c>
      <c r="B692" s="26" t="s">
        <v>121</v>
      </c>
      <c r="C692" s="26" t="s">
        <v>760</v>
      </c>
      <c r="D692" s="27">
        <v>5515554.16</v>
      </c>
      <c r="E692" s="27">
        <v>512686.63</v>
      </c>
      <c r="F692" s="28">
        <f t="shared" si="10"/>
        <v>6028240.79</v>
      </c>
      <c r="G692" s="29"/>
      <c r="H692" s="29"/>
      <c r="I692" s="31"/>
      <c r="J692" s="31"/>
      <c r="K692" s="31"/>
      <c r="L692" s="31"/>
      <c r="M692" s="29"/>
      <c r="N692" s="29"/>
      <c r="O692" s="31"/>
      <c r="P692" s="31"/>
      <c r="Q692" s="31"/>
    </row>
    <row r="693" ht="18.75" spans="1:17">
      <c r="A693" s="25">
        <v>688</v>
      </c>
      <c r="B693" s="26" t="s">
        <v>121</v>
      </c>
      <c r="C693" s="26" t="s">
        <v>762</v>
      </c>
      <c r="D693" s="27">
        <v>6547921.47</v>
      </c>
      <c r="E693" s="27">
        <v>608648.15</v>
      </c>
      <c r="F693" s="28">
        <f t="shared" si="10"/>
        <v>7156569.62</v>
      </c>
      <c r="G693" s="29"/>
      <c r="H693" s="29"/>
      <c r="I693" s="31"/>
      <c r="J693" s="31"/>
      <c r="K693" s="31"/>
      <c r="L693" s="31"/>
      <c r="M693" s="29"/>
      <c r="N693" s="29"/>
      <c r="O693" s="31"/>
      <c r="P693" s="31"/>
      <c r="Q693" s="31"/>
    </row>
    <row r="694" ht="18.75" spans="1:17">
      <c r="A694" s="25">
        <v>689</v>
      </c>
      <c r="B694" s="26" t="s">
        <v>121</v>
      </c>
      <c r="C694" s="26" t="s">
        <v>764</v>
      </c>
      <c r="D694" s="27">
        <v>8018640.01</v>
      </c>
      <c r="E694" s="27">
        <v>745355.67</v>
      </c>
      <c r="F694" s="28">
        <f t="shared" si="10"/>
        <v>8763995.68</v>
      </c>
      <c r="G694" s="29"/>
      <c r="H694" s="29"/>
      <c r="I694" s="31"/>
      <c r="J694" s="31"/>
      <c r="K694" s="31"/>
      <c r="L694" s="31"/>
      <c r="M694" s="29"/>
      <c r="N694" s="29"/>
      <c r="O694" s="31"/>
      <c r="P694" s="31"/>
      <c r="Q694" s="31"/>
    </row>
    <row r="695" ht="18.75" spans="1:17">
      <c r="A695" s="25">
        <v>690</v>
      </c>
      <c r="B695" s="26" t="s">
        <v>121</v>
      </c>
      <c r="C695" s="26" t="s">
        <v>766</v>
      </c>
      <c r="D695" s="27">
        <v>6473795.16</v>
      </c>
      <c r="E695" s="27">
        <v>601757.89</v>
      </c>
      <c r="F695" s="28">
        <f t="shared" si="10"/>
        <v>7075553.05</v>
      </c>
      <c r="G695" s="29"/>
      <c r="H695" s="29"/>
      <c r="I695" s="31"/>
      <c r="J695" s="31"/>
      <c r="K695" s="31"/>
      <c r="L695" s="31"/>
      <c r="M695" s="29"/>
      <c r="N695" s="29"/>
      <c r="O695" s="31"/>
      <c r="P695" s="31"/>
      <c r="Q695" s="31"/>
    </row>
    <row r="696" ht="37.5" spans="1:17">
      <c r="A696" s="25">
        <v>691</v>
      </c>
      <c r="B696" s="26" t="s">
        <v>121</v>
      </c>
      <c r="C696" s="26" t="s">
        <v>768</v>
      </c>
      <c r="D696" s="27">
        <v>6532626.94</v>
      </c>
      <c r="E696" s="27">
        <v>607226.48</v>
      </c>
      <c r="F696" s="28">
        <f t="shared" si="10"/>
        <v>7139853.42</v>
      </c>
      <c r="G696" s="29"/>
      <c r="H696" s="29"/>
      <c r="I696" s="31"/>
      <c r="J696" s="31"/>
      <c r="K696" s="31"/>
      <c r="L696" s="31"/>
      <c r="M696" s="29"/>
      <c r="N696" s="29"/>
      <c r="O696" s="31"/>
      <c r="P696" s="31"/>
      <c r="Q696" s="31"/>
    </row>
    <row r="697" ht="18.75" spans="1:17">
      <c r="A697" s="25">
        <v>692</v>
      </c>
      <c r="B697" s="26" t="s">
        <v>121</v>
      </c>
      <c r="C697" s="26" t="s">
        <v>770</v>
      </c>
      <c r="D697" s="27">
        <v>4488206.51</v>
      </c>
      <c r="E697" s="27">
        <v>417191.71</v>
      </c>
      <c r="F697" s="28">
        <f t="shared" si="10"/>
        <v>4905398.22</v>
      </c>
      <c r="G697" s="29"/>
      <c r="H697" s="29"/>
      <c r="I697" s="31"/>
      <c r="J697" s="31"/>
      <c r="K697" s="31"/>
      <c r="L697" s="31"/>
      <c r="M697" s="29"/>
      <c r="N697" s="29"/>
      <c r="O697" s="31"/>
      <c r="P697" s="31"/>
      <c r="Q697" s="31"/>
    </row>
    <row r="698" ht="18.75" spans="1:17">
      <c r="A698" s="25">
        <v>693</v>
      </c>
      <c r="B698" s="26" t="s">
        <v>121</v>
      </c>
      <c r="C698" s="26" t="s">
        <v>772</v>
      </c>
      <c r="D698" s="27">
        <v>5522757.28</v>
      </c>
      <c r="E698" s="27">
        <v>513356.18</v>
      </c>
      <c r="F698" s="28">
        <f t="shared" si="10"/>
        <v>6036113.46</v>
      </c>
      <c r="G698" s="29"/>
      <c r="H698" s="29"/>
      <c r="I698" s="31"/>
      <c r="J698" s="31"/>
      <c r="K698" s="31"/>
      <c r="L698" s="31"/>
      <c r="M698" s="29"/>
      <c r="N698" s="29"/>
      <c r="O698" s="31"/>
      <c r="P698" s="31"/>
      <c r="Q698" s="31"/>
    </row>
    <row r="699" ht="18.75" spans="1:17">
      <c r="A699" s="25">
        <v>694</v>
      </c>
      <c r="B699" s="26" t="s">
        <v>121</v>
      </c>
      <c r="C699" s="26" t="s">
        <v>774</v>
      </c>
      <c r="D699" s="27">
        <v>4377329.68</v>
      </c>
      <c r="E699" s="27">
        <v>406885.39</v>
      </c>
      <c r="F699" s="28">
        <f t="shared" si="10"/>
        <v>4784215.07</v>
      </c>
      <c r="G699" s="29"/>
      <c r="H699" s="29"/>
      <c r="I699" s="31"/>
      <c r="J699" s="31"/>
      <c r="K699" s="31"/>
      <c r="L699" s="31"/>
      <c r="M699" s="29"/>
      <c r="N699" s="29"/>
      <c r="O699" s="31"/>
      <c r="P699" s="31"/>
      <c r="Q699" s="31"/>
    </row>
    <row r="700" ht="18.75" spans="1:17">
      <c r="A700" s="25">
        <v>695</v>
      </c>
      <c r="B700" s="26" t="s">
        <v>121</v>
      </c>
      <c r="C700" s="26" t="s">
        <v>776</v>
      </c>
      <c r="D700" s="27">
        <v>4734823.56</v>
      </c>
      <c r="E700" s="27">
        <v>440115.48</v>
      </c>
      <c r="F700" s="28">
        <f t="shared" si="10"/>
        <v>5174939.04</v>
      </c>
      <c r="G700" s="29"/>
      <c r="H700" s="29"/>
      <c r="I700" s="31"/>
      <c r="J700" s="31"/>
      <c r="K700" s="31"/>
      <c r="L700" s="31"/>
      <c r="M700" s="29"/>
      <c r="N700" s="29"/>
      <c r="O700" s="31"/>
      <c r="P700" s="31"/>
      <c r="Q700" s="31"/>
    </row>
    <row r="701" ht="18.75" spans="1:17">
      <c r="A701" s="25">
        <v>696</v>
      </c>
      <c r="B701" s="26" t="s">
        <v>121</v>
      </c>
      <c r="C701" s="26" t="s">
        <v>778</v>
      </c>
      <c r="D701" s="27">
        <v>4890210.94</v>
      </c>
      <c r="E701" s="27">
        <v>454559.18</v>
      </c>
      <c r="F701" s="28">
        <f t="shared" si="10"/>
        <v>5344770.12</v>
      </c>
      <c r="G701" s="29"/>
      <c r="H701" s="29"/>
      <c r="I701" s="31"/>
      <c r="J701" s="31"/>
      <c r="K701" s="31"/>
      <c r="L701" s="31"/>
      <c r="M701" s="29"/>
      <c r="N701" s="29"/>
      <c r="O701" s="31"/>
      <c r="P701" s="31"/>
      <c r="Q701" s="31"/>
    </row>
    <row r="702" ht="37.5" spans="1:17">
      <c r="A702" s="25">
        <v>697</v>
      </c>
      <c r="B702" s="26" t="s">
        <v>121</v>
      </c>
      <c r="C702" s="26" t="s">
        <v>780</v>
      </c>
      <c r="D702" s="27">
        <v>9081756.67</v>
      </c>
      <c r="E702" s="27">
        <v>844175.42</v>
      </c>
      <c r="F702" s="28">
        <f t="shared" si="10"/>
        <v>9925932.09</v>
      </c>
      <c r="G702" s="29"/>
      <c r="H702" s="29"/>
      <c r="I702" s="31"/>
      <c r="J702" s="31"/>
      <c r="K702" s="31"/>
      <c r="L702" s="31"/>
      <c r="M702" s="29"/>
      <c r="N702" s="29"/>
      <c r="O702" s="31"/>
      <c r="P702" s="31"/>
      <c r="Q702" s="31"/>
    </row>
    <row r="703" ht="18.75" spans="1:17">
      <c r="A703" s="25">
        <v>698</v>
      </c>
      <c r="B703" s="26" t="s">
        <v>121</v>
      </c>
      <c r="C703" s="26" t="s">
        <v>782</v>
      </c>
      <c r="D703" s="27">
        <v>5375366.26</v>
      </c>
      <c r="E703" s="27">
        <v>499655.76</v>
      </c>
      <c r="F703" s="28">
        <f t="shared" si="10"/>
        <v>5875022.02</v>
      </c>
      <c r="G703" s="29"/>
      <c r="H703" s="29"/>
      <c r="I703" s="31"/>
      <c r="J703" s="31"/>
      <c r="K703" s="31"/>
      <c r="L703" s="31"/>
      <c r="M703" s="29"/>
      <c r="N703" s="29"/>
      <c r="O703" s="31"/>
      <c r="P703" s="31"/>
      <c r="Q703" s="31"/>
    </row>
    <row r="704" ht="18.75" spans="1:17">
      <c r="A704" s="25">
        <v>699</v>
      </c>
      <c r="B704" s="26" t="s">
        <v>122</v>
      </c>
      <c r="C704" s="26" t="s">
        <v>786</v>
      </c>
      <c r="D704" s="27">
        <v>5036250.72</v>
      </c>
      <c r="E704" s="27">
        <v>468134</v>
      </c>
      <c r="F704" s="28">
        <f t="shared" si="10"/>
        <v>5504384.72</v>
      </c>
      <c r="G704" s="29"/>
      <c r="H704" s="29"/>
      <c r="I704" s="31"/>
      <c r="J704" s="31"/>
      <c r="K704" s="31"/>
      <c r="L704" s="31"/>
      <c r="M704" s="29"/>
      <c r="N704" s="29"/>
      <c r="O704" s="31"/>
      <c r="P704" s="31"/>
      <c r="Q704" s="31"/>
    </row>
    <row r="705" ht="18.75" spans="1:17">
      <c r="A705" s="25">
        <v>700</v>
      </c>
      <c r="B705" s="26" t="s">
        <v>122</v>
      </c>
      <c r="C705" s="26" t="s">
        <v>788</v>
      </c>
      <c r="D705" s="27">
        <v>5732940.85</v>
      </c>
      <c r="E705" s="27">
        <v>532893.35</v>
      </c>
      <c r="F705" s="28">
        <f t="shared" si="10"/>
        <v>6265834.2</v>
      </c>
      <c r="G705" s="29"/>
      <c r="H705" s="29"/>
      <c r="I705" s="31"/>
      <c r="J705" s="31"/>
      <c r="K705" s="31"/>
      <c r="L705" s="31"/>
      <c r="M705" s="29"/>
      <c r="N705" s="29"/>
      <c r="O705" s="31"/>
      <c r="P705" s="31"/>
      <c r="Q705" s="31"/>
    </row>
    <row r="706" ht="18.75" spans="1:17">
      <c r="A706" s="25">
        <v>701</v>
      </c>
      <c r="B706" s="26" t="s">
        <v>122</v>
      </c>
      <c r="C706" s="26" t="s">
        <v>790</v>
      </c>
      <c r="D706" s="27">
        <v>6178196.75</v>
      </c>
      <c r="E706" s="27">
        <v>574281.17</v>
      </c>
      <c r="F706" s="28">
        <f t="shared" si="10"/>
        <v>6752477.92</v>
      </c>
      <c r="G706" s="29"/>
      <c r="H706" s="29"/>
      <c r="I706" s="31"/>
      <c r="J706" s="31"/>
      <c r="K706" s="31"/>
      <c r="L706" s="31"/>
      <c r="M706" s="29"/>
      <c r="N706" s="29"/>
      <c r="O706" s="31"/>
      <c r="P706" s="31"/>
      <c r="Q706" s="31"/>
    </row>
    <row r="707" ht="18.75" spans="1:17">
      <c r="A707" s="25">
        <v>702</v>
      </c>
      <c r="B707" s="26" t="s">
        <v>122</v>
      </c>
      <c r="C707" s="26" t="s">
        <v>792</v>
      </c>
      <c r="D707" s="27">
        <v>6708053.2</v>
      </c>
      <c r="E707" s="27">
        <v>623532.85</v>
      </c>
      <c r="F707" s="28">
        <f t="shared" si="10"/>
        <v>7331586.05</v>
      </c>
      <c r="G707" s="29"/>
      <c r="H707" s="29"/>
      <c r="I707" s="31"/>
      <c r="J707" s="31"/>
      <c r="K707" s="31"/>
      <c r="L707" s="31"/>
      <c r="M707" s="29"/>
      <c r="N707" s="29"/>
      <c r="O707" s="31"/>
      <c r="P707" s="31"/>
      <c r="Q707" s="31"/>
    </row>
    <row r="708" ht="18.75" spans="1:17">
      <c r="A708" s="25">
        <v>703</v>
      </c>
      <c r="B708" s="26" t="s">
        <v>122</v>
      </c>
      <c r="C708" s="26" t="s">
        <v>794</v>
      </c>
      <c r="D708" s="27">
        <v>6310298.62</v>
      </c>
      <c r="E708" s="27">
        <v>586560.42</v>
      </c>
      <c r="F708" s="28">
        <f t="shared" si="10"/>
        <v>6896859.04</v>
      </c>
      <c r="G708" s="29"/>
      <c r="H708" s="29"/>
      <c r="I708" s="31"/>
      <c r="J708" s="31"/>
      <c r="K708" s="31"/>
      <c r="L708" s="31"/>
      <c r="M708" s="29"/>
      <c r="N708" s="29"/>
      <c r="O708" s="31"/>
      <c r="P708" s="31"/>
      <c r="Q708" s="31"/>
    </row>
    <row r="709" ht="18.75" spans="1:17">
      <c r="A709" s="25">
        <v>704</v>
      </c>
      <c r="B709" s="26" t="s">
        <v>122</v>
      </c>
      <c r="C709" s="26" t="s">
        <v>797</v>
      </c>
      <c r="D709" s="27">
        <v>5717844.81</v>
      </c>
      <c r="E709" s="27">
        <v>531490.13</v>
      </c>
      <c r="F709" s="28">
        <f t="shared" si="10"/>
        <v>6249334.94</v>
      </c>
      <c r="G709" s="29"/>
      <c r="H709" s="29"/>
      <c r="I709" s="31"/>
      <c r="J709" s="31"/>
      <c r="K709" s="31"/>
      <c r="L709" s="31"/>
      <c r="M709" s="29"/>
      <c r="N709" s="29"/>
      <c r="O709" s="31"/>
      <c r="P709" s="31"/>
      <c r="Q709" s="31"/>
    </row>
    <row r="710" ht="18.75" spans="1:17">
      <c r="A710" s="25">
        <v>705</v>
      </c>
      <c r="B710" s="26" t="s">
        <v>122</v>
      </c>
      <c r="C710" s="26" t="s">
        <v>799</v>
      </c>
      <c r="D710" s="27">
        <v>6530594.68</v>
      </c>
      <c r="E710" s="27">
        <v>607037.57</v>
      </c>
      <c r="F710" s="28">
        <f t="shared" si="10"/>
        <v>7137632.25</v>
      </c>
      <c r="G710" s="29"/>
      <c r="H710" s="29"/>
      <c r="I710" s="31"/>
      <c r="J710" s="31"/>
      <c r="K710" s="31"/>
      <c r="L710" s="31"/>
      <c r="M710" s="29"/>
      <c r="N710" s="29"/>
      <c r="O710" s="31"/>
      <c r="P710" s="31"/>
      <c r="Q710" s="31"/>
    </row>
    <row r="711" ht="18.75" spans="1:17">
      <c r="A711" s="25">
        <v>706</v>
      </c>
      <c r="B711" s="26" t="s">
        <v>122</v>
      </c>
      <c r="C711" s="26" t="s">
        <v>801</v>
      </c>
      <c r="D711" s="27">
        <v>5572626.45</v>
      </c>
      <c r="E711" s="27">
        <v>517991.67</v>
      </c>
      <c r="F711" s="28">
        <f t="shared" ref="F711:F774" si="11">D711+E711</f>
        <v>6090618.12</v>
      </c>
      <c r="G711" s="29"/>
      <c r="H711" s="29"/>
      <c r="I711" s="31"/>
      <c r="J711" s="31"/>
      <c r="K711" s="31"/>
      <c r="L711" s="31"/>
      <c r="M711" s="29"/>
      <c r="N711" s="29"/>
      <c r="O711" s="31"/>
      <c r="P711" s="31"/>
      <c r="Q711" s="31"/>
    </row>
    <row r="712" ht="18.75" spans="1:17">
      <c r="A712" s="25">
        <v>707</v>
      </c>
      <c r="B712" s="26" t="s">
        <v>122</v>
      </c>
      <c r="C712" s="26" t="s">
        <v>803</v>
      </c>
      <c r="D712" s="27">
        <v>6307798.07</v>
      </c>
      <c r="E712" s="27">
        <v>586327.98</v>
      </c>
      <c r="F712" s="28">
        <f t="shared" si="11"/>
        <v>6894126.05</v>
      </c>
      <c r="G712" s="29"/>
      <c r="H712" s="29"/>
      <c r="I712" s="31"/>
      <c r="J712" s="31"/>
      <c r="K712" s="31"/>
      <c r="L712" s="31"/>
      <c r="M712" s="29"/>
      <c r="N712" s="29"/>
      <c r="O712" s="31"/>
      <c r="P712" s="31"/>
      <c r="Q712" s="31"/>
    </row>
    <row r="713" ht="18.75" spans="1:17">
      <c r="A713" s="25">
        <v>708</v>
      </c>
      <c r="B713" s="26" t="s">
        <v>122</v>
      </c>
      <c r="C713" s="26" t="s">
        <v>805</v>
      </c>
      <c r="D713" s="27">
        <v>5695063.48</v>
      </c>
      <c r="E713" s="27">
        <v>529372.54</v>
      </c>
      <c r="F713" s="28">
        <f t="shared" si="11"/>
        <v>6224436.02</v>
      </c>
      <c r="G713" s="29"/>
      <c r="H713" s="29"/>
      <c r="I713" s="31"/>
      <c r="J713" s="31"/>
      <c r="K713" s="31"/>
      <c r="L713" s="31"/>
      <c r="M713" s="29"/>
      <c r="N713" s="29"/>
      <c r="O713" s="31"/>
      <c r="P713" s="31"/>
      <c r="Q713" s="31"/>
    </row>
    <row r="714" ht="18.75" spans="1:17">
      <c r="A714" s="25">
        <v>709</v>
      </c>
      <c r="B714" s="26" t="s">
        <v>122</v>
      </c>
      <c r="C714" s="26" t="s">
        <v>807</v>
      </c>
      <c r="D714" s="27">
        <v>5281072.9</v>
      </c>
      <c r="E714" s="27">
        <v>490890.92</v>
      </c>
      <c r="F714" s="28">
        <f t="shared" si="11"/>
        <v>5771963.82</v>
      </c>
      <c r="G714" s="29"/>
      <c r="H714" s="29"/>
      <c r="I714" s="31"/>
      <c r="J714" s="31"/>
      <c r="K714" s="31"/>
      <c r="L714" s="31"/>
      <c r="M714" s="29"/>
      <c r="N714" s="29"/>
      <c r="O714" s="31"/>
      <c r="P714" s="31"/>
      <c r="Q714" s="31"/>
    </row>
    <row r="715" ht="18.75" spans="1:17">
      <c r="A715" s="25">
        <v>710</v>
      </c>
      <c r="B715" s="26" t="s">
        <v>122</v>
      </c>
      <c r="C715" s="26" t="s">
        <v>809</v>
      </c>
      <c r="D715" s="27">
        <v>6287759.83</v>
      </c>
      <c r="E715" s="27">
        <v>584465.37</v>
      </c>
      <c r="F715" s="28">
        <f t="shared" si="11"/>
        <v>6872225.2</v>
      </c>
      <c r="G715" s="29"/>
      <c r="H715" s="29"/>
      <c r="I715" s="31"/>
      <c r="J715" s="31"/>
      <c r="K715" s="31"/>
      <c r="L715" s="31"/>
      <c r="M715" s="29"/>
      <c r="N715" s="29"/>
      <c r="O715" s="31"/>
      <c r="P715" s="31"/>
      <c r="Q715" s="31"/>
    </row>
    <row r="716" ht="18.75" spans="1:17">
      <c r="A716" s="25">
        <v>711</v>
      </c>
      <c r="B716" s="26" t="s">
        <v>122</v>
      </c>
      <c r="C716" s="26" t="s">
        <v>811</v>
      </c>
      <c r="D716" s="27">
        <v>6597128.89</v>
      </c>
      <c r="E716" s="27">
        <v>613222.12</v>
      </c>
      <c r="F716" s="28">
        <f t="shared" si="11"/>
        <v>7210351.01</v>
      </c>
      <c r="G716" s="29"/>
      <c r="H716" s="29"/>
      <c r="I716" s="31"/>
      <c r="J716" s="31"/>
      <c r="K716" s="31"/>
      <c r="L716" s="31"/>
      <c r="M716" s="29"/>
      <c r="N716" s="29"/>
      <c r="O716" s="31"/>
      <c r="P716" s="31"/>
      <c r="Q716" s="31"/>
    </row>
    <row r="717" ht="18.75" spans="1:17">
      <c r="A717" s="25">
        <v>712</v>
      </c>
      <c r="B717" s="26" t="s">
        <v>122</v>
      </c>
      <c r="C717" s="26" t="s">
        <v>813</v>
      </c>
      <c r="D717" s="27">
        <v>5944362.62</v>
      </c>
      <c r="E717" s="27">
        <v>552545.61</v>
      </c>
      <c r="F717" s="28">
        <f t="shared" si="11"/>
        <v>6496908.23</v>
      </c>
      <c r="G717" s="29"/>
      <c r="H717" s="29"/>
      <c r="I717" s="31"/>
      <c r="J717" s="31"/>
      <c r="K717" s="31"/>
      <c r="L717" s="31"/>
      <c r="M717" s="29"/>
      <c r="N717" s="29"/>
      <c r="O717" s="31"/>
      <c r="P717" s="31"/>
      <c r="Q717" s="31"/>
    </row>
    <row r="718" ht="18.75" spans="1:17">
      <c r="A718" s="25">
        <v>713</v>
      </c>
      <c r="B718" s="26" t="s">
        <v>122</v>
      </c>
      <c r="C718" s="26" t="s">
        <v>815</v>
      </c>
      <c r="D718" s="27">
        <v>5322812.58</v>
      </c>
      <c r="E718" s="27">
        <v>494770.75</v>
      </c>
      <c r="F718" s="28">
        <f t="shared" si="11"/>
        <v>5817583.33</v>
      </c>
      <c r="G718" s="29"/>
      <c r="H718" s="29"/>
      <c r="I718" s="31"/>
      <c r="J718" s="31"/>
      <c r="K718" s="31"/>
      <c r="L718" s="31"/>
      <c r="M718" s="29"/>
      <c r="N718" s="29"/>
      <c r="O718" s="31"/>
      <c r="P718" s="31"/>
      <c r="Q718" s="31"/>
    </row>
    <row r="719" ht="18.75" spans="1:17">
      <c r="A719" s="25">
        <v>714</v>
      </c>
      <c r="B719" s="26" t="s">
        <v>122</v>
      </c>
      <c r="C719" s="26" t="s">
        <v>817</v>
      </c>
      <c r="D719" s="27">
        <v>5914911.04</v>
      </c>
      <c r="E719" s="27">
        <v>549808</v>
      </c>
      <c r="F719" s="28">
        <f t="shared" si="11"/>
        <v>6464719.04</v>
      </c>
      <c r="G719" s="29"/>
      <c r="H719" s="29"/>
      <c r="I719" s="31"/>
      <c r="J719" s="31"/>
      <c r="K719" s="31"/>
      <c r="L719" s="31"/>
      <c r="M719" s="29"/>
      <c r="N719" s="29"/>
      <c r="O719" s="31"/>
      <c r="P719" s="31"/>
      <c r="Q719" s="31"/>
    </row>
    <row r="720" ht="18.75" spans="1:17">
      <c r="A720" s="25">
        <v>715</v>
      </c>
      <c r="B720" s="26" t="s">
        <v>122</v>
      </c>
      <c r="C720" s="26" t="s">
        <v>819</v>
      </c>
      <c r="D720" s="27">
        <v>5867127.44</v>
      </c>
      <c r="E720" s="27">
        <v>545366.38</v>
      </c>
      <c r="F720" s="28">
        <f t="shared" si="11"/>
        <v>6412493.82</v>
      </c>
      <c r="G720" s="29"/>
      <c r="H720" s="29"/>
      <c r="I720" s="31"/>
      <c r="J720" s="31"/>
      <c r="K720" s="31"/>
      <c r="L720" s="31"/>
      <c r="M720" s="29"/>
      <c r="N720" s="29"/>
      <c r="O720" s="31"/>
      <c r="P720" s="31"/>
      <c r="Q720" s="31"/>
    </row>
    <row r="721" ht="18.75" spans="1:17">
      <c r="A721" s="25">
        <v>716</v>
      </c>
      <c r="B721" s="26" t="s">
        <v>122</v>
      </c>
      <c r="C721" s="26" t="s">
        <v>821</v>
      </c>
      <c r="D721" s="27">
        <v>6569519.47</v>
      </c>
      <c r="E721" s="27">
        <v>610655.74</v>
      </c>
      <c r="F721" s="28">
        <f t="shared" si="11"/>
        <v>7180175.21</v>
      </c>
      <c r="G721" s="29"/>
      <c r="H721" s="29"/>
      <c r="I721" s="31"/>
      <c r="J721" s="31"/>
      <c r="K721" s="31"/>
      <c r="L721" s="31"/>
      <c r="M721" s="29"/>
      <c r="N721" s="29"/>
      <c r="O721" s="31"/>
      <c r="P721" s="31"/>
      <c r="Q721" s="31"/>
    </row>
    <row r="722" ht="18.75" spans="1:17">
      <c r="A722" s="25">
        <v>717</v>
      </c>
      <c r="B722" s="26" t="s">
        <v>122</v>
      </c>
      <c r="C722" s="26" t="s">
        <v>823</v>
      </c>
      <c r="D722" s="27">
        <v>6056832.2</v>
      </c>
      <c r="E722" s="27">
        <v>562999.98</v>
      </c>
      <c r="F722" s="28">
        <f t="shared" si="11"/>
        <v>6619832.18</v>
      </c>
      <c r="G722" s="29"/>
      <c r="H722" s="29"/>
      <c r="I722" s="31"/>
      <c r="J722" s="31"/>
      <c r="K722" s="31"/>
      <c r="L722" s="31"/>
      <c r="M722" s="29"/>
      <c r="N722" s="29"/>
      <c r="O722" s="31"/>
      <c r="P722" s="31"/>
      <c r="Q722" s="31"/>
    </row>
    <row r="723" ht="18.75" spans="1:17">
      <c r="A723" s="25">
        <v>718</v>
      </c>
      <c r="B723" s="26" t="s">
        <v>122</v>
      </c>
      <c r="C723" s="26" t="s">
        <v>825</v>
      </c>
      <c r="D723" s="27">
        <v>5511805.67</v>
      </c>
      <c r="E723" s="27">
        <v>512338.2</v>
      </c>
      <c r="F723" s="28">
        <f t="shared" si="11"/>
        <v>6024143.87</v>
      </c>
      <c r="G723" s="29"/>
      <c r="H723" s="29"/>
      <c r="I723" s="31"/>
      <c r="J723" s="31"/>
      <c r="K723" s="31"/>
      <c r="L723" s="31"/>
      <c r="M723" s="29"/>
      <c r="N723" s="29"/>
      <c r="O723" s="31"/>
      <c r="P723" s="31"/>
      <c r="Q723" s="31"/>
    </row>
    <row r="724" ht="18.75" spans="1:17">
      <c r="A724" s="25">
        <v>719</v>
      </c>
      <c r="B724" s="26" t="s">
        <v>122</v>
      </c>
      <c r="C724" s="26" t="s">
        <v>827</v>
      </c>
      <c r="D724" s="27">
        <v>5681823.61</v>
      </c>
      <c r="E724" s="27">
        <v>528141.86</v>
      </c>
      <c r="F724" s="28">
        <f t="shared" si="11"/>
        <v>6209965.47</v>
      </c>
      <c r="G724" s="29"/>
      <c r="H724" s="29"/>
      <c r="I724" s="31"/>
      <c r="J724" s="31"/>
      <c r="K724" s="31"/>
      <c r="L724" s="31"/>
      <c r="M724" s="29"/>
      <c r="N724" s="29"/>
      <c r="O724" s="31"/>
      <c r="P724" s="31"/>
      <c r="Q724" s="31"/>
    </row>
    <row r="725" ht="18.75" spans="1:17">
      <c r="A725" s="25">
        <v>720</v>
      </c>
      <c r="B725" s="26" t="s">
        <v>122</v>
      </c>
      <c r="C725" s="26" t="s">
        <v>829</v>
      </c>
      <c r="D725" s="27">
        <v>5466797.18</v>
      </c>
      <c r="E725" s="27">
        <v>508154.53</v>
      </c>
      <c r="F725" s="28">
        <f t="shared" si="11"/>
        <v>5974951.71</v>
      </c>
      <c r="G725" s="29"/>
      <c r="H725" s="29"/>
      <c r="I725" s="31"/>
      <c r="J725" s="31"/>
      <c r="K725" s="31"/>
      <c r="L725" s="31"/>
      <c r="M725" s="29"/>
      <c r="N725" s="29"/>
      <c r="O725" s="31"/>
      <c r="P725" s="31"/>
      <c r="Q725" s="31"/>
    </row>
    <row r="726" ht="18.75" spans="1:17">
      <c r="A726" s="25">
        <v>721</v>
      </c>
      <c r="B726" s="26" t="s">
        <v>122</v>
      </c>
      <c r="C726" s="26" t="s">
        <v>831</v>
      </c>
      <c r="D726" s="27">
        <v>5125121.15</v>
      </c>
      <c r="E726" s="27">
        <v>476394.76</v>
      </c>
      <c r="F726" s="28">
        <f t="shared" si="11"/>
        <v>5601515.91</v>
      </c>
      <c r="G726" s="29"/>
      <c r="H726" s="29"/>
      <c r="I726" s="31"/>
      <c r="J726" s="31"/>
      <c r="K726" s="31"/>
      <c r="L726" s="31"/>
      <c r="M726" s="29"/>
      <c r="N726" s="29"/>
      <c r="O726" s="31"/>
      <c r="P726" s="31"/>
      <c r="Q726" s="31"/>
    </row>
    <row r="727" ht="18.75" spans="1:17">
      <c r="A727" s="25">
        <v>722</v>
      </c>
      <c r="B727" s="26" t="s">
        <v>123</v>
      </c>
      <c r="C727" s="26" t="s">
        <v>835</v>
      </c>
      <c r="D727" s="27">
        <v>5087054.23</v>
      </c>
      <c r="E727" s="27">
        <v>472856.33</v>
      </c>
      <c r="F727" s="28">
        <f t="shared" si="11"/>
        <v>5559910.56</v>
      </c>
      <c r="G727" s="29"/>
      <c r="H727" s="29"/>
      <c r="I727" s="31"/>
      <c r="J727" s="31"/>
      <c r="K727" s="31"/>
      <c r="L727" s="31"/>
      <c r="M727" s="29"/>
      <c r="N727" s="29"/>
      <c r="O727" s="31"/>
      <c r="P727" s="31"/>
      <c r="Q727" s="31"/>
    </row>
    <row r="728" ht="18.75" spans="1:17">
      <c r="A728" s="25">
        <v>723</v>
      </c>
      <c r="B728" s="26" t="s">
        <v>123</v>
      </c>
      <c r="C728" s="26" t="s">
        <v>837</v>
      </c>
      <c r="D728" s="27">
        <v>8705121.28</v>
      </c>
      <c r="E728" s="27">
        <v>809166.08</v>
      </c>
      <c r="F728" s="28">
        <f t="shared" si="11"/>
        <v>9514287.36</v>
      </c>
      <c r="G728" s="29"/>
      <c r="H728" s="29"/>
      <c r="I728" s="31"/>
      <c r="J728" s="31"/>
      <c r="K728" s="31"/>
      <c r="L728" s="31"/>
      <c r="M728" s="29"/>
      <c r="N728" s="29"/>
      <c r="O728" s="31"/>
      <c r="P728" s="31"/>
      <c r="Q728" s="31"/>
    </row>
    <row r="729" ht="18.75" spans="1:17">
      <c r="A729" s="25">
        <v>724</v>
      </c>
      <c r="B729" s="26" t="s">
        <v>123</v>
      </c>
      <c r="C729" s="26" t="s">
        <v>839</v>
      </c>
      <c r="D729" s="27">
        <v>5978817.04</v>
      </c>
      <c r="E729" s="27">
        <v>555748.25</v>
      </c>
      <c r="F729" s="28">
        <f t="shared" si="11"/>
        <v>6534565.29</v>
      </c>
      <c r="G729" s="29"/>
      <c r="H729" s="29"/>
      <c r="I729" s="31"/>
      <c r="J729" s="31"/>
      <c r="K729" s="31"/>
      <c r="L729" s="31"/>
      <c r="M729" s="29"/>
      <c r="N729" s="29"/>
      <c r="O729" s="31"/>
      <c r="P729" s="31"/>
      <c r="Q729" s="31"/>
    </row>
    <row r="730" ht="18.75" spans="1:17">
      <c r="A730" s="25">
        <v>725</v>
      </c>
      <c r="B730" s="26" t="s">
        <v>123</v>
      </c>
      <c r="C730" s="26" t="s">
        <v>841</v>
      </c>
      <c r="D730" s="27">
        <v>7138743.3</v>
      </c>
      <c r="E730" s="27">
        <v>663566.74</v>
      </c>
      <c r="F730" s="28">
        <f t="shared" si="11"/>
        <v>7802310.04</v>
      </c>
      <c r="G730" s="29"/>
      <c r="H730" s="29"/>
      <c r="I730" s="31"/>
      <c r="J730" s="31"/>
      <c r="K730" s="31"/>
      <c r="L730" s="31"/>
      <c r="M730" s="29"/>
      <c r="N730" s="29"/>
      <c r="O730" s="31"/>
      <c r="P730" s="31"/>
      <c r="Q730" s="31"/>
    </row>
    <row r="731" ht="18.75" spans="1:17">
      <c r="A731" s="25">
        <v>726</v>
      </c>
      <c r="B731" s="26" t="s">
        <v>123</v>
      </c>
      <c r="C731" s="26" t="s">
        <v>843</v>
      </c>
      <c r="D731" s="27">
        <v>7712308.97</v>
      </c>
      <c r="E731" s="27">
        <v>716881.31</v>
      </c>
      <c r="F731" s="28">
        <f t="shared" si="11"/>
        <v>8429190.28</v>
      </c>
      <c r="G731" s="29"/>
      <c r="H731" s="29"/>
      <c r="I731" s="31"/>
      <c r="J731" s="31"/>
      <c r="K731" s="31"/>
      <c r="L731" s="31"/>
      <c r="M731" s="29"/>
      <c r="N731" s="29"/>
      <c r="O731" s="31"/>
      <c r="P731" s="31"/>
      <c r="Q731" s="31"/>
    </row>
    <row r="732" ht="18.75" spans="1:17">
      <c r="A732" s="25">
        <v>727</v>
      </c>
      <c r="B732" s="26" t="s">
        <v>123</v>
      </c>
      <c r="C732" s="26" t="s">
        <v>845</v>
      </c>
      <c r="D732" s="27">
        <v>5342705.67</v>
      </c>
      <c r="E732" s="27">
        <v>496619.87</v>
      </c>
      <c r="F732" s="28">
        <f t="shared" si="11"/>
        <v>5839325.54</v>
      </c>
      <c r="G732" s="29"/>
      <c r="H732" s="29"/>
      <c r="I732" s="31"/>
      <c r="J732" s="31"/>
      <c r="K732" s="31"/>
      <c r="L732" s="31"/>
      <c r="M732" s="29"/>
      <c r="N732" s="29"/>
      <c r="O732" s="31"/>
      <c r="P732" s="31"/>
      <c r="Q732" s="31"/>
    </row>
    <row r="733" ht="18.75" spans="1:17">
      <c r="A733" s="25">
        <v>728</v>
      </c>
      <c r="B733" s="26" t="s">
        <v>123</v>
      </c>
      <c r="C733" s="26" t="s">
        <v>847</v>
      </c>
      <c r="D733" s="27">
        <v>5138764.47</v>
      </c>
      <c r="E733" s="27">
        <v>477662.95</v>
      </c>
      <c r="F733" s="28">
        <f t="shared" si="11"/>
        <v>5616427.42</v>
      </c>
      <c r="G733" s="29"/>
      <c r="H733" s="29"/>
      <c r="I733" s="31"/>
      <c r="J733" s="31"/>
      <c r="K733" s="31"/>
      <c r="L733" s="31"/>
      <c r="M733" s="29"/>
      <c r="N733" s="29"/>
      <c r="O733" s="31"/>
      <c r="P733" s="31"/>
      <c r="Q733" s="31"/>
    </row>
    <row r="734" ht="18.75" spans="1:17">
      <c r="A734" s="25">
        <v>729</v>
      </c>
      <c r="B734" s="26" t="s">
        <v>123</v>
      </c>
      <c r="C734" s="26" t="s">
        <v>849</v>
      </c>
      <c r="D734" s="27">
        <v>7976065.23</v>
      </c>
      <c r="E734" s="27">
        <v>741398.22</v>
      </c>
      <c r="F734" s="28">
        <f t="shared" si="11"/>
        <v>8717463.45</v>
      </c>
      <c r="G734" s="29"/>
      <c r="H734" s="29"/>
      <c r="I734" s="31"/>
      <c r="J734" s="31"/>
      <c r="K734" s="31"/>
      <c r="L734" s="31"/>
      <c r="M734" s="29"/>
      <c r="N734" s="29"/>
      <c r="O734" s="31"/>
      <c r="P734" s="31"/>
      <c r="Q734" s="31"/>
    </row>
    <row r="735" ht="18.75" spans="1:17">
      <c r="A735" s="25">
        <v>730</v>
      </c>
      <c r="B735" s="26" t="s">
        <v>123</v>
      </c>
      <c r="C735" s="26" t="s">
        <v>851</v>
      </c>
      <c r="D735" s="27">
        <v>5677676.49</v>
      </c>
      <c r="E735" s="27">
        <v>527756.37</v>
      </c>
      <c r="F735" s="28">
        <f t="shared" si="11"/>
        <v>6205432.86</v>
      </c>
      <c r="G735" s="29"/>
      <c r="H735" s="29"/>
      <c r="I735" s="31"/>
      <c r="J735" s="31"/>
      <c r="K735" s="31"/>
      <c r="L735" s="31"/>
      <c r="M735" s="29"/>
      <c r="N735" s="29"/>
      <c r="O735" s="31"/>
      <c r="P735" s="31"/>
      <c r="Q735" s="31"/>
    </row>
    <row r="736" ht="18.75" spans="1:17">
      <c r="A736" s="25">
        <v>731</v>
      </c>
      <c r="B736" s="26" t="s">
        <v>123</v>
      </c>
      <c r="C736" s="26" t="s">
        <v>854</v>
      </c>
      <c r="D736" s="27">
        <v>5242185.73</v>
      </c>
      <c r="E736" s="27">
        <v>487276.25</v>
      </c>
      <c r="F736" s="28">
        <f t="shared" si="11"/>
        <v>5729461.98</v>
      </c>
      <c r="G736" s="29"/>
      <c r="H736" s="29"/>
      <c r="I736" s="31"/>
      <c r="J736" s="31"/>
      <c r="K736" s="31"/>
      <c r="L736" s="31"/>
      <c r="M736" s="29"/>
      <c r="N736" s="29"/>
      <c r="O736" s="31"/>
      <c r="P736" s="31"/>
      <c r="Q736" s="31"/>
    </row>
    <row r="737" ht="18.75" spans="1:17">
      <c r="A737" s="25">
        <v>732</v>
      </c>
      <c r="B737" s="26" t="s">
        <v>123</v>
      </c>
      <c r="C737" s="26" t="s">
        <v>856</v>
      </c>
      <c r="D737" s="27">
        <v>7823008.26</v>
      </c>
      <c r="E737" s="27">
        <v>727171.13</v>
      </c>
      <c r="F737" s="28">
        <f t="shared" si="11"/>
        <v>8550179.39</v>
      </c>
      <c r="G737" s="29"/>
      <c r="H737" s="29"/>
      <c r="I737" s="31"/>
      <c r="J737" s="31"/>
      <c r="K737" s="31"/>
      <c r="L737" s="31"/>
      <c r="M737" s="29"/>
      <c r="N737" s="29"/>
      <c r="O737" s="31"/>
      <c r="P737" s="31"/>
      <c r="Q737" s="31"/>
    </row>
    <row r="738" ht="18.75" spans="1:17">
      <c r="A738" s="25">
        <v>733</v>
      </c>
      <c r="B738" s="26" t="s">
        <v>123</v>
      </c>
      <c r="C738" s="26" t="s">
        <v>858</v>
      </c>
      <c r="D738" s="27">
        <v>6192163.95</v>
      </c>
      <c r="E738" s="27">
        <v>575579.46</v>
      </c>
      <c r="F738" s="28">
        <f t="shared" si="11"/>
        <v>6767743.41</v>
      </c>
      <c r="G738" s="29"/>
      <c r="H738" s="29"/>
      <c r="I738" s="31"/>
      <c r="J738" s="31"/>
      <c r="K738" s="31"/>
      <c r="L738" s="31"/>
      <c r="M738" s="29"/>
      <c r="N738" s="29"/>
      <c r="O738" s="31"/>
      <c r="P738" s="31"/>
      <c r="Q738" s="31"/>
    </row>
    <row r="739" ht="18.75" spans="1:17">
      <c r="A739" s="25">
        <v>734</v>
      </c>
      <c r="B739" s="26" t="s">
        <v>123</v>
      </c>
      <c r="C739" s="26" t="s">
        <v>860</v>
      </c>
      <c r="D739" s="27">
        <v>5322082.3</v>
      </c>
      <c r="E739" s="27">
        <v>494702.87</v>
      </c>
      <c r="F739" s="28">
        <f t="shared" si="11"/>
        <v>5816785.17</v>
      </c>
      <c r="G739" s="29"/>
      <c r="H739" s="29"/>
      <c r="I739" s="31"/>
      <c r="J739" s="31"/>
      <c r="K739" s="31"/>
      <c r="L739" s="31"/>
      <c r="M739" s="29"/>
      <c r="N739" s="29"/>
      <c r="O739" s="31"/>
      <c r="P739" s="31"/>
      <c r="Q739" s="31"/>
    </row>
    <row r="740" ht="18.75" spans="1:17">
      <c r="A740" s="25">
        <v>735</v>
      </c>
      <c r="B740" s="26" t="s">
        <v>123</v>
      </c>
      <c r="C740" s="26" t="s">
        <v>862</v>
      </c>
      <c r="D740" s="27">
        <v>7623127.04</v>
      </c>
      <c r="E740" s="27">
        <v>708591.6</v>
      </c>
      <c r="F740" s="28">
        <f t="shared" si="11"/>
        <v>8331718.64</v>
      </c>
      <c r="G740" s="29"/>
      <c r="H740" s="29"/>
      <c r="I740" s="31"/>
      <c r="J740" s="31"/>
      <c r="K740" s="31"/>
      <c r="L740" s="31"/>
      <c r="M740" s="29"/>
      <c r="N740" s="29"/>
      <c r="O740" s="31"/>
      <c r="P740" s="31"/>
      <c r="Q740" s="31"/>
    </row>
    <row r="741" ht="18.75" spans="1:17">
      <c r="A741" s="25">
        <v>736</v>
      </c>
      <c r="B741" s="26" t="s">
        <v>123</v>
      </c>
      <c r="C741" s="26" t="s">
        <v>864</v>
      </c>
      <c r="D741" s="27">
        <v>5053472.26</v>
      </c>
      <c r="E741" s="27">
        <v>469734.79</v>
      </c>
      <c r="F741" s="28">
        <f t="shared" si="11"/>
        <v>5523207.05</v>
      </c>
      <c r="G741" s="29"/>
      <c r="H741" s="29"/>
      <c r="I741" s="31"/>
      <c r="J741" s="31"/>
      <c r="K741" s="31"/>
      <c r="L741" s="31"/>
      <c r="M741" s="29"/>
      <c r="N741" s="29"/>
      <c r="O741" s="31"/>
      <c r="P741" s="31"/>
      <c r="Q741" s="31"/>
    </row>
    <row r="742" ht="18.75" spans="1:17">
      <c r="A742" s="25">
        <v>737</v>
      </c>
      <c r="B742" s="26" t="s">
        <v>123</v>
      </c>
      <c r="C742" s="26" t="s">
        <v>866</v>
      </c>
      <c r="D742" s="27">
        <v>5482005.09</v>
      </c>
      <c r="E742" s="27">
        <v>509568.15</v>
      </c>
      <c r="F742" s="28">
        <f t="shared" si="11"/>
        <v>5991573.24</v>
      </c>
      <c r="G742" s="29"/>
      <c r="H742" s="29"/>
      <c r="I742" s="31"/>
      <c r="J742" s="31"/>
      <c r="K742" s="31"/>
      <c r="L742" s="31"/>
      <c r="M742" s="29"/>
      <c r="N742" s="29"/>
      <c r="O742" s="31"/>
      <c r="P742" s="31"/>
      <c r="Q742" s="31"/>
    </row>
    <row r="743" ht="18.75" spans="1:17">
      <c r="A743" s="25">
        <v>738</v>
      </c>
      <c r="B743" s="26" t="s">
        <v>124</v>
      </c>
      <c r="C743" s="26" t="s">
        <v>870</v>
      </c>
      <c r="D743" s="27">
        <v>5665326.26</v>
      </c>
      <c r="E743" s="27">
        <v>526608.38</v>
      </c>
      <c r="F743" s="28">
        <f t="shared" si="11"/>
        <v>6191934.64</v>
      </c>
      <c r="G743" s="29"/>
      <c r="H743" s="29"/>
      <c r="I743" s="31"/>
      <c r="J743" s="31"/>
      <c r="K743" s="31"/>
      <c r="L743" s="31"/>
      <c r="M743" s="29"/>
      <c r="N743" s="29"/>
      <c r="O743" s="31"/>
      <c r="P743" s="31"/>
      <c r="Q743" s="31"/>
    </row>
    <row r="744" ht="18.75" spans="1:17">
      <c r="A744" s="25">
        <v>739</v>
      </c>
      <c r="B744" s="26" t="s">
        <v>124</v>
      </c>
      <c r="C744" s="26" t="s">
        <v>872</v>
      </c>
      <c r="D744" s="27">
        <v>6269244.4</v>
      </c>
      <c r="E744" s="27">
        <v>582744.31</v>
      </c>
      <c r="F744" s="28">
        <f t="shared" si="11"/>
        <v>6851988.71</v>
      </c>
      <c r="G744" s="29"/>
      <c r="H744" s="29"/>
      <c r="I744" s="31"/>
      <c r="J744" s="31"/>
      <c r="K744" s="31"/>
      <c r="L744" s="31"/>
      <c r="M744" s="29"/>
      <c r="N744" s="29"/>
      <c r="O744" s="31"/>
      <c r="P744" s="31"/>
      <c r="Q744" s="31"/>
    </row>
    <row r="745" ht="18.75" spans="1:17">
      <c r="A745" s="25">
        <v>740</v>
      </c>
      <c r="B745" s="26" t="s">
        <v>124</v>
      </c>
      <c r="C745" s="26" t="s">
        <v>874</v>
      </c>
      <c r="D745" s="27">
        <v>5249175.03</v>
      </c>
      <c r="E745" s="27">
        <v>487925.93</v>
      </c>
      <c r="F745" s="28">
        <f t="shared" si="11"/>
        <v>5737100.96</v>
      </c>
      <c r="G745" s="29"/>
      <c r="H745" s="29"/>
      <c r="I745" s="31"/>
      <c r="J745" s="31"/>
      <c r="K745" s="31"/>
      <c r="L745" s="31"/>
      <c r="M745" s="29"/>
      <c r="N745" s="29"/>
      <c r="O745" s="31"/>
      <c r="P745" s="31"/>
      <c r="Q745" s="31"/>
    </row>
    <row r="746" ht="18.75" spans="1:17">
      <c r="A746" s="25">
        <v>741</v>
      </c>
      <c r="B746" s="26" t="s">
        <v>124</v>
      </c>
      <c r="C746" s="26" t="s">
        <v>876</v>
      </c>
      <c r="D746" s="27">
        <v>5877162.29</v>
      </c>
      <c r="E746" s="27">
        <v>546299.15</v>
      </c>
      <c r="F746" s="28">
        <f t="shared" si="11"/>
        <v>6423461.44</v>
      </c>
      <c r="G746" s="29"/>
      <c r="H746" s="29"/>
      <c r="I746" s="31"/>
      <c r="J746" s="31"/>
      <c r="K746" s="31"/>
      <c r="L746" s="31"/>
      <c r="M746" s="29"/>
      <c r="N746" s="29"/>
      <c r="O746" s="31"/>
      <c r="P746" s="31"/>
      <c r="Q746" s="31"/>
    </row>
    <row r="747" ht="18.75" spans="1:17">
      <c r="A747" s="25">
        <v>742</v>
      </c>
      <c r="B747" s="26" t="s">
        <v>124</v>
      </c>
      <c r="C747" s="26" t="s">
        <v>878</v>
      </c>
      <c r="D747" s="27">
        <v>8243169.71</v>
      </c>
      <c r="E747" s="27">
        <v>766226.35</v>
      </c>
      <c r="F747" s="28">
        <f t="shared" si="11"/>
        <v>9009396.06</v>
      </c>
      <c r="G747" s="29"/>
      <c r="H747" s="29"/>
      <c r="I747" s="31"/>
      <c r="J747" s="31"/>
      <c r="K747" s="31"/>
      <c r="L747" s="31"/>
      <c r="M747" s="29"/>
      <c r="N747" s="29"/>
      <c r="O747" s="31"/>
      <c r="P747" s="31"/>
      <c r="Q747" s="31"/>
    </row>
    <row r="748" ht="18.75" spans="1:17">
      <c r="A748" s="25">
        <v>743</v>
      </c>
      <c r="B748" s="26" t="s">
        <v>124</v>
      </c>
      <c r="C748" s="26" t="s">
        <v>880</v>
      </c>
      <c r="D748" s="27">
        <v>6831458.66</v>
      </c>
      <c r="E748" s="27">
        <v>635003.74</v>
      </c>
      <c r="F748" s="28">
        <f t="shared" si="11"/>
        <v>7466462.4</v>
      </c>
      <c r="G748" s="29"/>
      <c r="H748" s="29"/>
      <c r="I748" s="31"/>
      <c r="J748" s="31"/>
      <c r="K748" s="31"/>
      <c r="L748" s="31"/>
      <c r="M748" s="29"/>
      <c r="N748" s="29"/>
      <c r="O748" s="31"/>
      <c r="P748" s="31"/>
      <c r="Q748" s="31"/>
    </row>
    <row r="749" ht="18.75" spans="1:17">
      <c r="A749" s="25">
        <v>744</v>
      </c>
      <c r="B749" s="26" t="s">
        <v>124</v>
      </c>
      <c r="C749" s="26" t="s">
        <v>882</v>
      </c>
      <c r="D749" s="27">
        <v>6289520.26</v>
      </c>
      <c r="E749" s="27">
        <v>584629.01</v>
      </c>
      <c r="F749" s="28">
        <f t="shared" si="11"/>
        <v>6874149.27</v>
      </c>
      <c r="G749" s="29"/>
      <c r="H749" s="29"/>
      <c r="I749" s="31"/>
      <c r="J749" s="31"/>
      <c r="K749" s="31"/>
      <c r="L749" s="31"/>
      <c r="M749" s="29"/>
      <c r="N749" s="29"/>
      <c r="O749" s="31"/>
      <c r="P749" s="31"/>
      <c r="Q749" s="31"/>
    </row>
    <row r="750" ht="18.75" spans="1:17">
      <c r="A750" s="25">
        <v>745</v>
      </c>
      <c r="B750" s="26" t="s">
        <v>124</v>
      </c>
      <c r="C750" s="26" t="s">
        <v>884</v>
      </c>
      <c r="D750" s="27">
        <v>5464303.04</v>
      </c>
      <c r="E750" s="27">
        <v>507922.69</v>
      </c>
      <c r="F750" s="28">
        <f t="shared" si="11"/>
        <v>5972225.73</v>
      </c>
      <c r="G750" s="29"/>
      <c r="H750" s="29"/>
      <c r="I750" s="31"/>
      <c r="J750" s="31"/>
      <c r="K750" s="31"/>
      <c r="L750" s="31"/>
      <c r="M750" s="29"/>
      <c r="N750" s="29"/>
      <c r="O750" s="31"/>
      <c r="P750" s="31"/>
      <c r="Q750" s="31"/>
    </row>
    <row r="751" ht="18.75" spans="1:17">
      <c r="A751" s="25">
        <v>746</v>
      </c>
      <c r="B751" s="26" t="s">
        <v>124</v>
      </c>
      <c r="C751" s="26" t="s">
        <v>886</v>
      </c>
      <c r="D751" s="27">
        <v>7206541.37</v>
      </c>
      <c r="E751" s="27">
        <v>669868.76</v>
      </c>
      <c r="F751" s="28">
        <f t="shared" si="11"/>
        <v>7876410.13</v>
      </c>
      <c r="G751" s="29"/>
      <c r="H751" s="29"/>
      <c r="I751" s="31"/>
      <c r="J751" s="31"/>
      <c r="K751" s="31"/>
      <c r="L751" s="31"/>
      <c r="M751" s="29"/>
      <c r="N751" s="29"/>
      <c r="O751" s="31"/>
      <c r="P751" s="31"/>
      <c r="Q751" s="31"/>
    </row>
    <row r="752" ht="18.75" spans="1:17">
      <c r="A752" s="25">
        <v>747</v>
      </c>
      <c r="B752" s="26" t="s">
        <v>124</v>
      </c>
      <c r="C752" s="26" t="s">
        <v>888</v>
      </c>
      <c r="D752" s="27">
        <v>5082446.39</v>
      </c>
      <c r="E752" s="27">
        <v>472428.02</v>
      </c>
      <c r="F752" s="28">
        <f t="shared" si="11"/>
        <v>5554874.41</v>
      </c>
      <c r="G752" s="29"/>
      <c r="H752" s="29"/>
      <c r="I752" s="31"/>
      <c r="J752" s="31"/>
      <c r="K752" s="31"/>
      <c r="L752" s="31"/>
      <c r="M752" s="29"/>
      <c r="N752" s="29"/>
      <c r="O752" s="31"/>
      <c r="P752" s="31"/>
      <c r="Q752" s="31"/>
    </row>
    <row r="753" ht="18.75" spans="1:17">
      <c r="A753" s="25">
        <v>748</v>
      </c>
      <c r="B753" s="26" t="s">
        <v>124</v>
      </c>
      <c r="C753" s="26" t="s">
        <v>890</v>
      </c>
      <c r="D753" s="27">
        <v>4868175.57</v>
      </c>
      <c r="E753" s="27">
        <v>452510.93</v>
      </c>
      <c r="F753" s="28">
        <f t="shared" si="11"/>
        <v>5320686.5</v>
      </c>
      <c r="G753" s="29"/>
      <c r="H753" s="29"/>
      <c r="I753" s="31"/>
      <c r="J753" s="31"/>
      <c r="K753" s="31"/>
      <c r="L753" s="31"/>
      <c r="M753" s="29"/>
      <c r="N753" s="29"/>
      <c r="O753" s="31"/>
      <c r="P753" s="31"/>
      <c r="Q753" s="31"/>
    </row>
    <row r="754" ht="18.75" spans="1:17">
      <c r="A754" s="25">
        <v>749</v>
      </c>
      <c r="B754" s="26" t="s">
        <v>124</v>
      </c>
      <c r="C754" s="26" t="s">
        <v>892</v>
      </c>
      <c r="D754" s="27">
        <v>5219428.68</v>
      </c>
      <c r="E754" s="27">
        <v>485160.92</v>
      </c>
      <c r="F754" s="28">
        <f t="shared" si="11"/>
        <v>5704589.6</v>
      </c>
      <c r="G754" s="29"/>
      <c r="H754" s="29"/>
      <c r="I754" s="31"/>
      <c r="J754" s="31"/>
      <c r="K754" s="31"/>
      <c r="L754" s="31"/>
      <c r="M754" s="29"/>
      <c r="N754" s="29"/>
      <c r="O754" s="31"/>
      <c r="P754" s="31"/>
      <c r="Q754" s="31"/>
    </row>
    <row r="755" ht="18.75" spans="1:17">
      <c r="A755" s="25">
        <v>750</v>
      </c>
      <c r="B755" s="26" t="s">
        <v>124</v>
      </c>
      <c r="C755" s="26" t="s">
        <v>894</v>
      </c>
      <c r="D755" s="27">
        <v>5676746.01</v>
      </c>
      <c r="E755" s="27">
        <v>527669.88</v>
      </c>
      <c r="F755" s="28">
        <f t="shared" si="11"/>
        <v>6204415.89</v>
      </c>
      <c r="G755" s="29"/>
      <c r="H755" s="29"/>
      <c r="I755" s="31"/>
      <c r="J755" s="31"/>
      <c r="K755" s="31"/>
      <c r="L755" s="31"/>
      <c r="M755" s="29"/>
      <c r="N755" s="29"/>
      <c r="O755" s="31"/>
      <c r="P755" s="31"/>
      <c r="Q755" s="31"/>
    </row>
    <row r="756" ht="18.75" spans="1:17">
      <c r="A756" s="25">
        <v>751</v>
      </c>
      <c r="B756" s="26" t="s">
        <v>124</v>
      </c>
      <c r="C756" s="26" t="s">
        <v>896</v>
      </c>
      <c r="D756" s="27">
        <v>6246613.21</v>
      </c>
      <c r="E756" s="27">
        <v>580640.68</v>
      </c>
      <c r="F756" s="28">
        <f t="shared" si="11"/>
        <v>6827253.89</v>
      </c>
      <c r="G756" s="29"/>
      <c r="H756" s="29"/>
      <c r="I756" s="31"/>
      <c r="J756" s="31"/>
      <c r="K756" s="31"/>
      <c r="L756" s="31"/>
      <c r="M756" s="29"/>
      <c r="N756" s="29"/>
      <c r="O756" s="31"/>
      <c r="P756" s="31"/>
      <c r="Q756" s="31"/>
    </row>
    <row r="757" ht="18.75" spans="1:17">
      <c r="A757" s="25">
        <v>752</v>
      </c>
      <c r="B757" s="26" t="s">
        <v>124</v>
      </c>
      <c r="C757" s="26" t="s">
        <v>898</v>
      </c>
      <c r="D757" s="27">
        <v>5793671.27</v>
      </c>
      <c r="E757" s="27">
        <v>538538.42</v>
      </c>
      <c r="F757" s="28">
        <f t="shared" si="11"/>
        <v>6332209.69</v>
      </c>
      <c r="G757" s="29"/>
      <c r="H757" s="29"/>
      <c r="I757" s="31"/>
      <c r="J757" s="31"/>
      <c r="K757" s="31"/>
      <c r="L757" s="31"/>
      <c r="M757" s="29"/>
      <c r="N757" s="29"/>
      <c r="O757" s="31"/>
      <c r="P757" s="31"/>
      <c r="Q757" s="31"/>
    </row>
    <row r="758" ht="18.75" spans="1:17">
      <c r="A758" s="25">
        <v>753</v>
      </c>
      <c r="B758" s="26" t="s">
        <v>124</v>
      </c>
      <c r="C758" s="26" t="s">
        <v>900</v>
      </c>
      <c r="D758" s="27">
        <v>6037998.46</v>
      </c>
      <c r="E758" s="27">
        <v>561249.33</v>
      </c>
      <c r="F758" s="28">
        <f t="shared" si="11"/>
        <v>6599247.79</v>
      </c>
      <c r="G758" s="29"/>
      <c r="H758" s="29"/>
      <c r="I758" s="31"/>
      <c r="J758" s="31"/>
      <c r="K758" s="31"/>
      <c r="L758" s="31"/>
      <c r="M758" s="29"/>
      <c r="N758" s="29"/>
      <c r="O758" s="31"/>
      <c r="P758" s="31"/>
      <c r="Q758" s="31"/>
    </row>
    <row r="759" ht="18.75" spans="1:17">
      <c r="A759" s="25">
        <v>754</v>
      </c>
      <c r="B759" s="26" t="s">
        <v>124</v>
      </c>
      <c r="C759" s="26" t="s">
        <v>902</v>
      </c>
      <c r="D759" s="27">
        <v>6023650.07</v>
      </c>
      <c r="E759" s="27">
        <v>559915.61</v>
      </c>
      <c r="F759" s="28">
        <f t="shared" si="11"/>
        <v>6583565.68</v>
      </c>
      <c r="G759" s="29"/>
      <c r="H759" s="29"/>
      <c r="I759" s="31"/>
      <c r="J759" s="31"/>
      <c r="K759" s="31"/>
      <c r="L759" s="31"/>
      <c r="M759" s="29"/>
      <c r="N759" s="29"/>
      <c r="O759" s="31"/>
      <c r="P759" s="31"/>
      <c r="Q759" s="31"/>
    </row>
    <row r="760" ht="18.75" spans="1:17">
      <c r="A760" s="25">
        <v>755</v>
      </c>
      <c r="B760" s="26" t="s">
        <v>125</v>
      </c>
      <c r="C760" s="26" t="s">
        <v>906</v>
      </c>
      <c r="D760" s="27">
        <v>5669883.64</v>
      </c>
      <c r="E760" s="27">
        <v>527032</v>
      </c>
      <c r="F760" s="28">
        <f t="shared" si="11"/>
        <v>6196915.64</v>
      </c>
      <c r="G760" s="29"/>
      <c r="H760" s="29"/>
      <c r="I760" s="31"/>
      <c r="J760" s="31"/>
      <c r="K760" s="31"/>
      <c r="L760" s="31"/>
      <c r="M760" s="29"/>
      <c r="N760" s="29"/>
      <c r="O760" s="31"/>
      <c r="P760" s="31"/>
      <c r="Q760" s="31"/>
    </row>
    <row r="761" ht="18.75" spans="1:17">
      <c r="A761" s="25">
        <v>756</v>
      </c>
      <c r="B761" s="26" t="s">
        <v>125</v>
      </c>
      <c r="C761" s="26" t="s">
        <v>908</v>
      </c>
      <c r="D761" s="27">
        <v>5489864.46</v>
      </c>
      <c r="E761" s="27">
        <v>510298.7</v>
      </c>
      <c r="F761" s="28">
        <f t="shared" si="11"/>
        <v>6000163.16</v>
      </c>
      <c r="G761" s="29"/>
      <c r="H761" s="29"/>
      <c r="I761" s="31"/>
      <c r="J761" s="31"/>
      <c r="K761" s="31"/>
      <c r="L761" s="31"/>
      <c r="M761" s="29"/>
      <c r="N761" s="29"/>
      <c r="O761" s="31"/>
      <c r="P761" s="31"/>
      <c r="Q761" s="31"/>
    </row>
    <row r="762" ht="18.75" spans="1:17">
      <c r="A762" s="25">
        <v>757</v>
      </c>
      <c r="B762" s="26" t="s">
        <v>125</v>
      </c>
      <c r="C762" s="26" t="s">
        <v>910</v>
      </c>
      <c r="D762" s="27">
        <v>6478939.29</v>
      </c>
      <c r="E762" s="27">
        <v>602236.05</v>
      </c>
      <c r="F762" s="28">
        <f t="shared" si="11"/>
        <v>7081175.34</v>
      </c>
      <c r="G762" s="29"/>
      <c r="H762" s="29"/>
      <c r="I762" s="31"/>
      <c r="J762" s="31"/>
      <c r="K762" s="31"/>
      <c r="L762" s="31"/>
      <c r="M762" s="29"/>
      <c r="N762" s="29"/>
      <c r="O762" s="31"/>
      <c r="P762" s="31"/>
      <c r="Q762" s="31"/>
    </row>
    <row r="763" ht="18.75" spans="1:17">
      <c r="A763" s="25">
        <v>758</v>
      </c>
      <c r="B763" s="26" t="s">
        <v>125</v>
      </c>
      <c r="C763" s="26" t="s">
        <v>912</v>
      </c>
      <c r="D763" s="27">
        <v>7150858.84</v>
      </c>
      <c r="E763" s="27">
        <v>664692.91</v>
      </c>
      <c r="F763" s="28">
        <f t="shared" si="11"/>
        <v>7815551.75</v>
      </c>
      <c r="G763" s="29"/>
      <c r="H763" s="29"/>
      <c r="I763" s="31"/>
      <c r="J763" s="31"/>
      <c r="K763" s="31"/>
      <c r="L763" s="31"/>
      <c r="M763" s="29"/>
      <c r="N763" s="29"/>
      <c r="O763" s="31"/>
      <c r="P763" s="31"/>
      <c r="Q763" s="31"/>
    </row>
    <row r="764" ht="18.75" spans="1:17">
      <c r="A764" s="25">
        <v>759</v>
      </c>
      <c r="B764" s="26" t="s">
        <v>125</v>
      </c>
      <c r="C764" s="26" t="s">
        <v>914</v>
      </c>
      <c r="D764" s="27">
        <v>6224060.54</v>
      </c>
      <c r="E764" s="27">
        <v>578544.34</v>
      </c>
      <c r="F764" s="28">
        <f t="shared" si="11"/>
        <v>6802604.88</v>
      </c>
      <c r="G764" s="29"/>
      <c r="H764" s="29"/>
      <c r="I764" s="31"/>
      <c r="J764" s="31"/>
      <c r="K764" s="31"/>
      <c r="L764" s="31"/>
      <c r="M764" s="29"/>
      <c r="N764" s="29"/>
      <c r="O764" s="31"/>
      <c r="P764" s="31"/>
      <c r="Q764" s="31"/>
    </row>
    <row r="765" ht="18.75" spans="1:17">
      <c r="A765" s="25">
        <v>760</v>
      </c>
      <c r="B765" s="26" t="s">
        <v>125</v>
      </c>
      <c r="C765" s="26" t="s">
        <v>916</v>
      </c>
      <c r="D765" s="27">
        <v>8642466.67</v>
      </c>
      <c r="E765" s="27">
        <v>803342.15</v>
      </c>
      <c r="F765" s="28">
        <f t="shared" si="11"/>
        <v>9445808.82</v>
      </c>
      <c r="G765" s="29"/>
      <c r="H765" s="29"/>
      <c r="I765" s="31"/>
      <c r="J765" s="31"/>
      <c r="K765" s="31"/>
      <c r="L765" s="31"/>
      <c r="M765" s="29"/>
      <c r="N765" s="29"/>
      <c r="O765" s="31"/>
      <c r="P765" s="31"/>
      <c r="Q765" s="31"/>
    </row>
    <row r="766" ht="37.5" spans="1:17">
      <c r="A766" s="25">
        <v>761</v>
      </c>
      <c r="B766" s="26" t="s">
        <v>125</v>
      </c>
      <c r="C766" s="26" t="s">
        <v>918</v>
      </c>
      <c r="D766" s="27">
        <v>6563578.49</v>
      </c>
      <c r="E766" s="27">
        <v>610103.51</v>
      </c>
      <c r="F766" s="28">
        <f t="shared" si="11"/>
        <v>7173682</v>
      </c>
      <c r="G766" s="29"/>
      <c r="H766" s="29"/>
      <c r="I766" s="31"/>
      <c r="J766" s="31"/>
      <c r="K766" s="31"/>
      <c r="L766" s="31"/>
      <c r="M766" s="29"/>
      <c r="N766" s="29"/>
      <c r="O766" s="31"/>
      <c r="P766" s="31"/>
      <c r="Q766" s="31"/>
    </row>
    <row r="767" ht="18.75" spans="1:17">
      <c r="A767" s="25">
        <v>762</v>
      </c>
      <c r="B767" s="26" t="s">
        <v>125</v>
      </c>
      <c r="C767" s="26" t="s">
        <v>832</v>
      </c>
      <c r="D767" s="27">
        <v>5954952.82</v>
      </c>
      <c r="E767" s="27">
        <v>553530</v>
      </c>
      <c r="F767" s="28">
        <f t="shared" si="11"/>
        <v>6508482.82</v>
      </c>
      <c r="G767" s="29"/>
      <c r="H767" s="29"/>
      <c r="I767" s="31"/>
      <c r="J767" s="31"/>
      <c r="K767" s="31"/>
      <c r="L767" s="31"/>
      <c r="M767" s="29"/>
      <c r="N767" s="29"/>
      <c r="O767" s="31"/>
      <c r="P767" s="31"/>
      <c r="Q767" s="31"/>
    </row>
    <row r="768" ht="18.75" spans="1:17">
      <c r="A768" s="25">
        <v>763</v>
      </c>
      <c r="B768" s="26" t="s">
        <v>125</v>
      </c>
      <c r="C768" s="26" t="s">
        <v>921</v>
      </c>
      <c r="D768" s="27">
        <v>6437472.4</v>
      </c>
      <c r="E768" s="27">
        <v>598381.59</v>
      </c>
      <c r="F768" s="28">
        <f t="shared" si="11"/>
        <v>7035853.99</v>
      </c>
      <c r="G768" s="29"/>
      <c r="H768" s="29"/>
      <c r="I768" s="31"/>
      <c r="J768" s="31"/>
      <c r="K768" s="31"/>
      <c r="L768" s="31"/>
      <c r="M768" s="29"/>
      <c r="N768" s="29"/>
      <c r="O768" s="31"/>
      <c r="P768" s="31"/>
      <c r="Q768" s="31"/>
    </row>
    <row r="769" ht="18.75" spans="1:17">
      <c r="A769" s="25">
        <v>764</v>
      </c>
      <c r="B769" s="26" t="s">
        <v>125</v>
      </c>
      <c r="C769" s="26" t="s">
        <v>923</v>
      </c>
      <c r="D769" s="27">
        <v>8496938.58</v>
      </c>
      <c r="E769" s="27">
        <v>789814.89</v>
      </c>
      <c r="F769" s="28">
        <f t="shared" si="11"/>
        <v>9286753.47</v>
      </c>
      <c r="G769" s="29"/>
      <c r="H769" s="29"/>
      <c r="I769" s="31"/>
      <c r="J769" s="31"/>
      <c r="K769" s="31"/>
      <c r="L769" s="31"/>
      <c r="M769" s="29"/>
      <c r="N769" s="29"/>
      <c r="O769" s="31"/>
      <c r="P769" s="31"/>
      <c r="Q769" s="31"/>
    </row>
    <row r="770" ht="18.75" spans="1:17">
      <c r="A770" s="25">
        <v>765</v>
      </c>
      <c r="B770" s="26" t="s">
        <v>125</v>
      </c>
      <c r="C770" s="26" t="s">
        <v>925</v>
      </c>
      <c r="D770" s="27">
        <v>5305318.23</v>
      </c>
      <c r="E770" s="27">
        <v>493144.6</v>
      </c>
      <c r="F770" s="28">
        <f t="shared" si="11"/>
        <v>5798462.83</v>
      </c>
      <c r="G770" s="29"/>
      <c r="H770" s="29"/>
      <c r="I770" s="31"/>
      <c r="J770" s="31"/>
      <c r="K770" s="31"/>
      <c r="L770" s="31"/>
      <c r="M770" s="29"/>
      <c r="N770" s="29"/>
      <c r="O770" s="31"/>
      <c r="P770" s="31"/>
      <c r="Q770" s="31"/>
    </row>
    <row r="771" ht="37.5" spans="1:17">
      <c r="A771" s="25">
        <v>766</v>
      </c>
      <c r="B771" s="26" t="s">
        <v>125</v>
      </c>
      <c r="C771" s="26" t="s">
        <v>927</v>
      </c>
      <c r="D771" s="27">
        <v>6127730.24</v>
      </c>
      <c r="E771" s="27">
        <v>569590.16</v>
      </c>
      <c r="F771" s="28">
        <f t="shared" si="11"/>
        <v>6697320.4</v>
      </c>
      <c r="G771" s="29"/>
      <c r="H771" s="29"/>
      <c r="I771" s="31"/>
      <c r="J771" s="31"/>
      <c r="K771" s="31"/>
      <c r="L771" s="31"/>
      <c r="M771" s="29"/>
      <c r="N771" s="29"/>
      <c r="O771" s="31"/>
      <c r="P771" s="31"/>
      <c r="Q771" s="31"/>
    </row>
    <row r="772" ht="18.75" spans="1:17">
      <c r="A772" s="25">
        <v>767</v>
      </c>
      <c r="B772" s="26" t="s">
        <v>125</v>
      </c>
      <c r="C772" s="26" t="s">
        <v>929</v>
      </c>
      <c r="D772" s="27">
        <v>6492128.75</v>
      </c>
      <c r="E772" s="27">
        <v>603462.05</v>
      </c>
      <c r="F772" s="28">
        <f t="shared" si="11"/>
        <v>7095590.8</v>
      </c>
      <c r="G772" s="29"/>
      <c r="H772" s="29"/>
      <c r="I772" s="31"/>
      <c r="J772" s="31"/>
      <c r="K772" s="31"/>
      <c r="L772" s="31"/>
      <c r="M772" s="29"/>
      <c r="N772" s="29"/>
      <c r="O772" s="31"/>
      <c r="P772" s="31"/>
      <c r="Q772" s="31"/>
    </row>
    <row r="773" ht="18.75" spans="1:17">
      <c r="A773" s="25">
        <v>768</v>
      </c>
      <c r="B773" s="26" t="s">
        <v>125</v>
      </c>
      <c r="C773" s="26" t="s">
        <v>931</v>
      </c>
      <c r="D773" s="27">
        <v>7169952.37</v>
      </c>
      <c r="E773" s="27">
        <v>666467.71</v>
      </c>
      <c r="F773" s="28">
        <f t="shared" si="11"/>
        <v>7836420.08</v>
      </c>
      <c r="G773" s="29"/>
      <c r="H773" s="29"/>
      <c r="I773" s="31"/>
      <c r="J773" s="31"/>
      <c r="K773" s="31"/>
      <c r="L773" s="31"/>
      <c r="M773" s="29"/>
      <c r="N773" s="29"/>
      <c r="O773" s="31"/>
      <c r="P773" s="31"/>
      <c r="Q773" s="31"/>
    </row>
    <row r="774" ht="18.75" spans="1:17">
      <c r="A774" s="25">
        <v>769</v>
      </c>
      <c r="B774" s="26" t="s">
        <v>935</v>
      </c>
      <c r="C774" s="26" t="s">
        <v>936</v>
      </c>
      <c r="D774" s="27">
        <v>4736260.9</v>
      </c>
      <c r="E774" s="27">
        <v>440249.08</v>
      </c>
      <c r="F774" s="28">
        <f t="shared" si="11"/>
        <v>5176509.98</v>
      </c>
      <c r="G774" s="29"/>
      <c r="H774" s="29"/>
      <c r="I774" s="31"/>
      <c r="J774" s="31"/>
      <c r="K774" s="31"/>
      <c r="L774" s="31"/>
      <c r="M774" s="29"/>
      <c r="N774" s="29"/>
      <c r="O774" s="31"/>
      <c r="P774" s="31"/>
      <c r="Q774" s="31"/>
    </row>
    <row r="775" ht="37.5" spans="1:17">
      <c r="A775" s="25">
        <v>770</v>
      </c>
      <c r="B775" s="26" t="s">
        <v>935</v>
      </c>
      <c r="C775" s="26" t="s">
        <v>938</v>
      </c>
      <c r="D775" s="27">
        <v>12090553.04</v>
      </c>
      <c r="E775" s="27">
        <v>1123851.7</v>
      </c>
      <c r="F775" s="28">
        <f t="shared" ref="F775:F779" si="12">D775+E775</f>
        <v>13214404.74</v>
      </c>
      <c r="G775" s="29"/>
      <c r="H775" s="29"/>
      <c r="I775" s="31"/>
      <c r="J775" s="31"/>
      <c r="K775" s="31"/>
      <c r="L775" s="31"/>
      <c r="M775" s="29"/>
      <c r="N775" s="29"/>
      <c r="O775" s="31"/>
      <c r="P775" s="31"/>
      <c r="Q775" s="31"/>
    </row>
    <row r="776" ht="18.75" spans="1:17">
      <c r="A776" s="25">
        <v>771</v>
      </c>
      <c r="B776" s="26" t="s">
        <v>935</v>
      </c>
      <c r="C776" s="26" t="s">
        <v>940</v>
      </c>
      <c r="D776" s="27">
        <v>6810277.89</v>
      </c>
      <c r="E776" s="27">
        <v>633034.93</v>
      </c>
      <c r="F776" s="28">
        <f t="shared" si="12"/>
        <v>7443312.82</v>
      </c>
      <c r="G776" s="29"/>
      <c r="H776" s="29"/>
      <c r="I776" s="31"/>
      <c r="J776" s="31"/>
      <c r="K776" s="31"/>
      <c r="L776" s="31"/>
      <c r="M776" s="29"/>
      <c r="N776" s="29"/>
      <c r="O776" s="31"/>
      <c r="P776" s="31"/>
      <c r="Q776" s="31"/>
    </row>
    <row r="777" ht="18.75" spans="1:17">
      <c r="A777" s="25">
        <v>772</v>
      </c>
      <c r="B777" s="26" t="s">
        <v>935</v>
      </c>
      <c r="C777" s="26" t="s">
        <v>942</v>
      </c>
      <c r="D777" s="27">
        <v>5836498.44</v>
      </c>
      <c r="E777" s="27">
        <v>542519.33</v>
      </c>
      <c r="F777" s="28">
        <f t="shared" si="12"/>
        <v>6379017.77</v>
      </c>
      <c r="G777" s="29"/>
      <c r="H777" s="29"/>
      <c r="I777" s="31"/>
      <c r="J777" s="31"/>
      <c r="K777" s="31"/>
      <c r="L777" s="31"/>
      <c r="M777" s="29"/>
      <c r="N777" s="29"/>
      <c r="O777" s="31"/>
      <c r="P777" s="31"/>
      <c r="Q777" s="31"/>
    </row>
    <row r="778" ht="18.75" spans="1:17">
      <c r="A778" s="25">
        <v>773</v>
      </c>
      <c r="B778" s="26" t="s">
        <v>935</v>
      </c>
      <c r="C778" s="26" t="s">
        <v>944</v>
      </c>
      <c r="D778" s="27">
        <v>5545665.94</v>
      </c>
      <c r="E778" s="27">
        <v>515485.61</v>
      </c>
      <c r="F778" s="28">
        <f t="shared" si="12"/>
        <v>6061151.55</v>
      </c>
      <c r="G778" s="29"/>
      <c r="H778" s="29"/>
      <c r="I778" s="31"/>
      <c r="J778" s="31"/>
      <c r="K778" s="31"/>
      <c r="L778" s="31"/>
      <c r="M778" s="29"/>
      <c r="N778" s="29"/>
      <c r="O778" s="31"/>
      <c r="P778" s="31"/>
      <c r="Q778" s="31"/>
    </row>
    <row r="779" ht="18.75" spans="1:17">
      <c r="A779" s="25">
        <v>774</v>
      </c>
      <c r="B779" s="26" t="s">
        <v>935</v>
      </c>
      <c r="C779" s="26" t="s">
        <v>946</v>
      </c>
      <c r="D779" s="27">
        <v>5704482.45</v>
      </c>
      <c r="E779" s="27">
        <v>530248.06</v>
      </c>
      <c r="F779" s="28">
        <f t="shared" si="12"/>
        <v>6234730.51</v>
      </c>
      <c r="G779" s="29"/>
      <c r="H779" s="29"/>
      <c r="I779" s="31"/>
      <c r="J779" s="31"/>
      <c r="K779" s="31"/>
      <c r="L779" s="31"/>
      <c r="M779" s="29"/>
      <c r="N779" s="29"/>
      <c r="O779" s="31"/>
      <c r="P779" s="31"/>
      <c r="Q779" s="31"/>
    </row>
    <row r="780" ht="18.75" spans="1:6">
      <c r="A780" s="32"/>
      <c r="B780" s="33" t="s">
        <v>45</v>
      </c>
      <c r="C780" s="34"/>
      <c r="D780" s="14">
        <f>SUM(D6:D779)</f>
        <v>4481981244.91</v>
      </c>
      <c r="E780" s="14">
        <f>SUM(E6:E779)</f>
        <v>416613055.73</v>
      </c>
      <c r="F780" s="14">
        <f t="shared" ref="F780" si="13">SUM(F6:F779)</f>
        <v>4898594300.64001</v>
      </c>
    </row>
  </sheetData>
  <mergeCells count="4">
    <mergeCell ref="A1:F1"/>
    <mergeCell ref="A2:F2"/>
    <mergeCell ref="A3:F3"/>
    <mergeCell ref="B780:C780"/>
  </mergeCells>
  <pageMargins left="0.7" right="0.7" top="0.75" bottom="0.75" header="0.3" footer="0.3"/>
  <pageSetup paperSize="1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9"/>
  <sheetViews>
    <sheetView tabSelected="1" topLeftCell="A20" workbookViewId="0">
      <selection activeCell="C33" sqref="C33"/>
    </sheetView>
  </sheetViews>
  <sheetFormatPr defaultColWidth="9" defaultRowHeight="12.75" outlineLevelCol="4"/>
  <cols>
    <col min="1" max="1" width="5" customWidth="1"/>
    <col min="2" max="2" width="25.4380952380952" customWidth="1"/>
    <col min="3" max="3" width="22" customWidth="1"/>
    <col min="4" max="4" width="22.1047619047619" customWidth="1"/>
    <col min="5" max="5" width="22" customWidth="1"/>
  </cols>
  <sheetData>
    <row r="1" ht="20.25" spans="1:5">
      <c r="A1" s="1" t="s">
        <v>17</v>
      </c>
      <c r="B1" s="1"/>
      <c r="C1" s="1"/>
      <c r="D1" s="1"/>
      <c r="E1" s="1"/>
    </row>
    <row r="2" ht="20.25" spans="1:5">
      <c r="A2" s="1" t="s">
        <v>64</v>
      </c>
      <c r="B2" s="1"/>
      <c r="C2" s="1"/>
      <c r="D2" s="1"/>
      <c r="E2" s="1"/>
    </row>
    <row r="3" ht="35.4" customHeight="1" spans="1:5">
      <c r="A3" s="2" t="s">
        <v>964</v>
      </c>
      <c r="B3" s="2"/>
      <c r="C3" s="2"/>
      <c r="D3" s="2"/>
      <c r="E3" s="2"/>
    </row>
    <row r="4" ht="56.25" spans="1:5">
      <c r="A4" s="3" t="s">
        <v>956</v>
      </c>
      <c r="B4" s="3" t="s">
        <v>961</v>
      </c>
      <c r="C4" s="4" t="s">
        <v>957</v>
      </c>
      <c r="D4" s="5" t="s">
        <v>958</v>
      </c>
      <c r="E4" s="6" t="s">
        <v>953</v>
      </c>
    </row>
    <row r="5" ht="15.75" spans="1:5">
      <c r="A5" s="7"/>
      <c r="B5" s="7"/>
      <c r="C5" s="207" t="s">
        <v>28</v>
      </c>
      <c r="D5" s="207" t="s">
        <v>28</v>
      </c>
      <c r="E5" s="207" t="s">
        <v>28</v>
      </c>
    </row>
    <row r="6" ht="18.75" spans="1:5">
      <c r="A6" s="9">
        <v>1</v>
      </c>
      <c r="B6" s="10" t="s">
        <v>965</v>
      </c>
      <c r="C6" s="11">
        <v>93028760.7143</v>
      </c>
      <c r="D6" s="11">
        <v>8647291.0436</v>
      </c>
      <c r="E6" s="12">
        <f>SUM(C6:D6)</f>
        <v>101676051.7579</v>
      </c>
    </row>
    <row r="7" ht="18.75" spans="1:5">
      <c r="A7" s="9">
        <v>2</v>
      </c>
      <c r="B7" s="10" t="s">
        <v>966</v>
      </c>
      <c r="C7" s="11">
        <v>117342429.8385</v>
      </c>
      <c r="D7" s="11">
        <v>10907316.5627</v>
      </c>
      <c r="E7" s="12">
        <f t="shared" ref="E7:E42" si="0">SUM(C7:D7)</f>
        <v>128249746.4012</v>
      </c>
    </row>
    <row r="8" ht="18.75" spans="1:5">
      <c r="A8" s="9">
        <v>3</v>
      </c>
      <c r="B8" s="10" t="s">
        <v>967</v>
      </c>
      <c r="C8" s="11">
        <v>156293221.1809</v>
      </c>
      <c r="D8" s="11">
        <v>14527904.7176</v>
      </c>
      <c r="E8" s="12">
        <f t="shared" si="0"/>
        <v>170821125.8985</v>
      </c>
    </row>
    <row r="9" ht="18.75" spans="1:5">
      <c r="A9" s="9">
        <v>4</v>
      </c>
      <c r="B9" s="10" t="s">
        <v>968</v>
      </c>
      <c r="C9" s="11">
        <v>117976560.7699</v>
      </c>
      <c r="D9" s="11">
        <v>10966260.8582</v>
      </c>
      <c r="E9" s="12">
        <f t="shared" si="0"/>
        <v>128942821.6281</v>
      </c>
    </row>
    <row r="10" ht="18.75" spans="1:5">
      <c r="A10" s="9">
        <v>5</v>
      </c>
      <c r="B10" s="10" t="s">
        <v>969</v>
      </c>
      <c r="C10" s="11">
        <v>133926742.5643</v>
      </c>
      <c r="D10" s="11">
        <v>12448876.1599</v>
      </c>
      <c r="E10" s="12">
        <f t="shared" si="0"/>
        <v>146375618.7242</v>
      </c>
    </row>
    <row r="11" ht="18.75" spans="1:5">
      <c r="A11" s="9">
        <v>6</v>
      </c>
      <c r="B11" s="10" t="s">
        <v>970</v>
      </c>
      <c r="C11" s="11">
        <v>54513086.3889</v>
      </c>
      <c r="D11" s="11">
        <v>5067148.2675</v>
      </c>
      <c r="E11" s="12">
        <f t="shared" si="0"/>
        <v>59580234.6564</v>
      </c>
    </row>
    <row r="12" ht="18.75" spans="1:5">
      <c r="A12" s="9">
        <v>7</v>
      </c>
      <c r="B12" s="10" t="s">
        <v>971</v>
      </c>
      <c r="C12" s="11">
        <v>145733023.5826</v>
      </c>
      <c r="D12" s="11">
        <v>13546303.959</v>
      </c>
      <c r="E12" s="12">
        <f t="shared" si="0"/>
        <v>159279327.5416</v>
      </c>
    </row>
    <row r="13" ht="18.75" spans="1:5">
      <c r="A13" s="9">
        <v>8</v>
      </c>
      <c r="B13" s="10" t="s">
        <v>972</v>
      </c>
      <c r="C13" s="11">
        <v>158222390.9065</v>
      </c>
      <c r="D13" s="11">
        <v>14707226.5958</v>
      </c>
      <c r="E13" s="12">
        <f t="shared" si="0"/>
        <v>172929617.5023</v>
      </c>
    </row>
    <row r="14" ht="37.5" spans="1:5">
      <c r="A14" s="9">
        <v>9</v>
      </c>
      <c r="B14" s="10" t="s">
        <v>973</v>
      </c>
      <c r="C14" s="11">
        <v>102000992.0598</v>
      </c>
      <c r="D14" s="11">
        <v>9481285.769</v>
      </c>
      <c r="E14" s="12">
        <f t="shared" si="0"/>
        <v>111482277.8288</v>
      </c>
    </row>
    <row r="15" ht="18.75" spans="1:5">
      <c r="A15" s="9">
        <v>10</v>
      </c>
      <c r="B15" s="10" t="s">
        <v>974</v>
      </c>
      <c r="C15" s="11">
        <v>130699642.1418</v>
      </c>
      <c r="D15" s="11">
        <v>12148907.8885</v>
      </c>
      <c r="E15" s="12">
        <f t="shared" si="0"/>
        <v>142848550.0303</v>
      </c>
    </row>
    <row r="16" ht="18.75" spans="1:5">
      <c r="A16" s="9">
        <v>11</v>
      </c>
      <c r="B16" s="10" t="s">
        <v>975</v>
      </c>
      <c r="C16" s="11">
        <v>75453760.2308</v>
      </c>
      <c r="D16" s="11">
        <v>7013644.168</v>
      </c>
      <c r="E16" s="12">
        <f t="shared" si="0"/>
        <v>82467404.3988</v>
      </c>
    </row>
    <row r="17" ht="18.75" spans="1:5">
      <c r="A17" s="9">
        <v>12</v>
      </c>
      <c r="B17" s="10" t="s">
        <v>976</v>
      </c>
      <c r="C17" s="11">
        <v>100002916.5397</v>
      </c>
      <c r="D17" s="11">
        <v>9295558.8989</v>
      </c>
      <c r="E17" s="12">
        <f t="shared" si="0"/>
        <v>109298475.4386</v>
      </c>
    </row>
    <row r="18" ht="18.75" spans="1:5">
      <c r="A18" s="9">
        <v>13</v>
      </c>
      <c r="B18" s="10" t="s">
        <v>977</v>
      </c>
      <c r="C18" s="11">
        <v>79405942.2732</v>
      </c>
      <c r="D18" s="11">
        <v>7381010.863</v>
      </c>
      <c r="E18" s="12">
        <f t="shared" si="0"/>
        <v>86786953.1362</v>
      </c>
    </row>
    <row r="19" ht="18.75" spans="1:5">
      <c r="A19" s="9">
        <v>14</v>
      </c>
      <c r="B19" s="10" t="s">
        <v>978</v>
      </c>
      <c r="C19" s="11">
        <v>101604449.948</v>
      </c>
      <c r="D19" s="11">
        <v>9444426.0383</v>
      </c>
      <c r="E19" s="12">
        <f t="shared" si="0"/>
        <v>111048875.9863</v>
      </c>
    </row>
    <row r="20" ht="18.75" spans="1:5">
      <c r="A20" s="9">
        <v>15</v>
      </c>
      <c r="B20" s="10" t="s">
        <v>979</v>
      </c>
      <c r="C20" s="11">
        <v>69619440.0675</v>
      </c>
      <c r="D20" s="11">
        <v>6471327.3177</v>
      </c>
      <c r="E20" s="12">
        <f t="shared" si="0"/>
        <v>76090767.3852</v>
      </c>
    </row>
    <row r="21" ht="18.75" spans="1:5">
      <c r="A21" s="9">
        <v>16</v>
      </c>
      <c r="B21" s="10" t="s">
        <v>980</v>
      </c>
      <c r="C21" s="11">
        <v>136172564.6516</v>
      </c>
      <c r="D21" s="11">
        <v>12657631.7865</v>
      </c>
      <c r="E21" s="12">
        <f t="shared" si="0"/>
        <v>148830196.4381</v>
      </c>
    </row>
    <row r="22" ht="18.75" spans="1:5">
      <c r="A22" s="9">
        <v>17</v>
      </c>
      <c r="B22" s="10" t="s">
        <v>981</v>
      </c>
      <c r="C22" s="11">
        <v>143062100.2467</v>
      </c>
      <c r="D22" s="11">
        <v>13298033.9481</v>
      </c>
      <c r="E22" s="12">
        <f t="shared" si="0"/>
        <v>156360134.1948</v>
      </c>
    </row>
    <row r="23" ht="18.75" spans="1:5">
      <c r="A23" s="9">
        <v>18</v>
      </c>
      <c r="B23" s="10" t="s">
        <v>982</v>
      </c>
      <c r="C23" s="11">
        <v>160886878.2831</v>
      </c>
      <c r="D23" s="11">
        <v>14954898.3657</v>
      </c>
      <c r="E23" s="12">
        <f t="shared" si="0"/>
        <v>175841776.6488</v>
      </c>
    </row>
    <row r="24" ht="18.75" spans="1:5">
      <c r="A24" s="9">
        <v>19</v>
      </c>
      <c r="B24" s="10" t="s">
        <v>983</v>
      </c>
      <c r="C24" s="11">
        <v>256145699.1538</v>
      </c>
      <c r="D24" s="11">
        <v>23809479.9186</v>
      </c>
      <c r="E24" s="12">
        <f t="shared" si="0"/>
        <v>279955179.0724</v>
      </c>
    </row>
    <row r="25" ht="18.75" spans="1:5">
      <c r="A25" s="9">
        <v>20</v>
      </c>
      <c r="B25" s="10" t="s">
        <v>984</v>
      </c>
      <c r="C25" s="11">
        <v>195008080.7322</v>
      </c>
      <c r="D25" s="11">
        <v>18126562.3335</v>
      </c>
      <c r="E25" s="12">
        <f t="shared" si="0"/>
        <v>213134643.0657</v>
      </c>
    </row>
    <row r="26" ht="18.75" spans="1:5">
      <c r="A26" s="9">
        <v>21</v>
      </c>
      <c r="B26" s="10" t="s">
        <v>985</v>
      </c>
      <c r="C26" s="11">
        <v>123071030.9413</v>
      </c>
      <c r="D26" s="11">
        <v>11439806.5221</v>
      </c>
      <c r="E26" s="12">
        <f t="shared" si="0"/>
        <v>134510837.4634</v>
      </c>
    </row>
    <row r="27" ht="18.75" spans="1:5">
      <c r="A27" s="9">
        <v>22</v>
      </c>
      <c r="B27" s="10" t="s">
        <v>986</v>
      </c>
      <c r="C27" s="11">
        <v>127202925.2477</v>
      </c>
      <c r="D27" s="11">
        <v>11823877.9895</v>
      </c>
      <c r="E27" s="12">
        <f t="shared" si="0"/>
        <v>139026803.2372</v>
      </c>
    </row>
    <row r="28" ht="18.75" spans="1:5">
      <c r="A28" s="9">
        <v>23</v>
      </c>
      <c r="B28" s="10" t="s">
        <v>987</v>
      </c>
      <c r="C28" s="11">
        <v>90009393.4729</v>
      </c>
      <c r="D28" s="11">
        <v>8366632.1688</v>
      </c>
      <c r="E28" s="12">
        <f t="shared" si="0"/>
        <v>98376025.6417</v>
      </c>
    </row>
    <row r="29" ht="18.75" spans="1:5">
      <c r="A29" s="9">
        <v>24</v>
      </c>
      <c r="B29" s="10" t="s">
        <v>988</v>
      </c>
      <c r="C29" s="11">
        <v>153330658.676</v>
      </c>
      <c r="D29" s="11">
        <v>14252526.0068</v>
      </c>
      <c r="E29" s="12">
        <f t="shared" si="0"/>
        <v>167583184.6828</v>
      </c>
    </row>
    <row r="30" ht="37.5" spans="1:5">
      <c r="A30" s="9">
        <v>25</v>
      </c>
      <c r="B30" s="10" t="s">
        <v>989</v>
      </c>
      <c r="C30" s="11">
        <v>80303892.4904</v>
      </c>
      <c r="D30" s="11">
        <v>7464477.9201</v>
      </c>
      <c r="E30" s="12">
        <f t="shared" si="0"/>
        <v>87768370.4105</v>
      </c>
    </row>
    <row r="31" ht="18.75" spans="1:5">
      <c r="A31" s="9">
        <v>26</v>
      </c>
      <c r="B31" s="10" t="s">
        <v>990</v>
      </c>
      <c r="C31" s="11">
        <v>148636310.5881</v>
      </c>
      <c r="D31" s="11">
        <v>13816172.8415</v>
      </c>
      <c r="E31" s="12">
        <f t="shared" si="0"/>
        <v>162452483.4296</v>
      </c>
    </row>
    <row r="32" ht="18.75" spans="1:5">
      <c r="A32" s="9">
        <v>27</v>
      </c>
      <c r="B32" s="10" t="s">
        <v>991</v>
      </c>
      <c r="C32" s="11">
        <v>106036606.5587</v>
      </c>
      <c r="D32" s="11">
        <v>9856407.7509</v>
      </c>
      <c r="E32" s="12">
        <f t="shared" si="0"/>
        <v>115893014.3096</v>
      </c>
    </row>
    <row r="33" ht="18.75" spans="1:5">
      <c r="A33" s="9">
        <v>28</v>
      </c>
      <c r="B33" s="10" t="s">
        <v>992</v>
      </c>
      <c r="C33" s="11">
        <v>101271666.5493</v>
      </c>
      <c r="D33" s="11">
        <v>9413492.8637</v>
      </c>
      <c r="E33" s="12">
        <f t="shared" si="0"/>
        <v>110685159.413</v>
      </c>
    </row>
    <row r="34" ht="18.75" spans="1:5">
      <c r="A34" s="9">
        <v>29</v>
      </c>
      <c r="B34" s="10" t="s">
        <v>993</v>
      </c>
      <c r="C34" s="11">
        <v>137175032.8152</v>
      </c>
      <c r="D34" s="11">
        <v>12750814.087</v>
      </c>
      <c r="E34" s="12">
        <f t="shared" si="0"/>
        <v>149925846.9022</v>
      </c>
    </row>
    <row r="35" ht="18.75" spans="1:5">
      <c r="A35" s="9">
        <v>30</v>
      </c>
      <c r="B35" s="10" t="s">
        <v>994</v>
      </c>
      <c r="C35" s="11">
        <v>173035600.9056</v>
      </c>
      <c r="D35" s="11">
        <v>16084157.0973</v>
      </c>
      <c r="E35" s="12">
        <f t="shared" si="0"/>
        <v>189119758.0029</v>
      </c>
    </row>
    <row r="36" ht="18.75" spans="1:5">
      <c r="A36" s="9">
        <v>31</v>
      </c>
      <c r="B36" s="10" t="s">
        <v>995</v>
      </c>
      <c r="C36" s="11">
        <v>108470137.4286</v>
      </c>
      <c r="D36" s="11">
        <v>10082611.4492</v>
      </c>
      <c r="E36" s="12">
        <f t="shared" si="0"/>
        <v>118552748.8778</v>
      </c>
    </row>
    <row r="37" ht="18.75" spans="1:5">
      <c r="A37" s="9">
        <v>32</v>
      </c>
      <c r="B37" s="10" t="s">
        <v>996</v>
      </c>
      <c r="C37" s="11">
        <v>134454748.5908</v>
      </c>
      <c r="D37" s="11">
        <v>12497955.84</v>
      </c>
      <c r="E37" s="12">
        <f t="shared" si="0"/>
        <v>146952704.4308</v>
      </c>
    </row>
    <row r="38" ht="18.75" spans="1:5">
      <c r="A38" s="9">
        <v>33</v>
      </c>
      <c r="B38" s="10" t="s">
        <v>997</v>
      </c>
      <c r="C38" s="11">
        <v>135416742.1904</v>
      </c>
      <c r="D38" s="11">
        <v>12587375.9135</v>
      </c>
      <c r="E38" s="12">
        <f t="shared" si="0"/>
        <v>148004118.1039</v>
      </c>
    </row>
    <row r="39" ht="18.75" spans="1:5">
      <c r="A39" s="9">
        <v>34</v>
      </c>
      <c r="B39" s="10" t="s">
        <v>998</v>
      </c>
      <c r="C39" s="11">
        <v>101495301.3167</v>
      </c>
      <c r="D39" s="11">
        <v>9434280.3589</v>
      </c>
      <c r="E39" s="12">
        <f t="shared" si="0"/>
        <v>110929581.6756</v>
      </c>
    </row>
    <row r="40" ht="18.75" spans="1:5">
      <c r="A40" s="9">
        <v>35</v>
      </c>
      <c r="B40" s="10" t="s">
        <v>999</v>
      </c>
      <c r="C40" s="11">
        <v>102044630.6911</v>
      </c>
      <c r="D40" s="11">
        <v>9485342.1055</v>
      </c>
      <c r="E40" s="12">
        <f t="shared" si="0"/>
        <v>111529972.7966</v>
      </c>
    </row>
    <row r="41" ht="18.75" spans="1:5">
      <c r="A41" s="9">
        <v>36</v>
      </c>
      <c r="B41" s="10" t="s">
        <v>1000</v>
      </c>
      <c r="C41" s="11">
        <v>92204145.3231</v>
      </c>
      <c r="D41" s="11">
        <v>8570640.6696</v>
      </c>
      <c r="E41" s="12">
        <f t="shared" si="0"/>
        <v>100774785.9927</v>
      </c>
    </row>
    <row r="42" ht="18.75" spans="1:5">
      <c r="A42" s="9">
        <v>37</v>
      </c>
      <c r="B42" s="10" t="s">
        <v>1001</v>
      </c>
      <c r="C42" s="11">
        <v>40723738.667</v>
      </c>
      <c r="D42" s="11">
        <v>3785388.7112</v>
      </c>
      <c r="E42" s="12">
        <f t="shared" si="0"/>
        <v>44509127.3782</v>
      </c>
    </row>
    <row r="43" ht="18.75" spans="1:5">
      <c r="A43" s="13" t="s">
        <v>45</v>
      </c>
      <c r="B43" s="13"/>
      <c r="C43" s="14">
        <f>SUM(C6:C42)</f>
        <v>4481981244.727</v>
      </c>
      <c r="D43" s="14">
        <f t="shared" ref="D43:E43" si="1">SUM(D6:D42)</f>
        <v>416613055.7557</v>
      </c>
      <c r="E43" s="14">
        <f t="shared" si="1"/>
        <v>4898594300.4827</v>
      </c>
    </row>
    <row r="45" spans="3:5">
      <c r="C45" s="15"/>
      <c r="E45" s="16"/>
    </row>
    <row r="46" spans="3:3">
      <c r="C46" s="16"/>
    </row>
    <row r="47" spans="4:4">
      <c r="D47" s="15"/>
    </row>
    <row r="48" spans="4:4">
      <c r="D48" s="16"/>
    </row>
    <row r="49" spans="4:4">
      <c r="D49" s="16"/>
    </row>
  </sheetData>
  <mergeCells count="4">
    <mergeCell ref="A1:E1"/>
    <mergeCell ref="A2:E2"/>
    <mergeCell ref="A3:E3"/>
    <mergeCell ref="A43:B4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OAGF</Company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MONTHENTRY</vt:lpstr>
      <vt:lpstr>Sum &amp; FG</vt:lpstr>
      <vt:lpstr>States Details</vt:lpstr>
      <vt:lpstr>LGCs Details</vt:lpstr>
      <vt:lpstr>Summary</vt:lpstr>
      <vt:lpstr>Ecology to States</vt:lpstr>
      <vt:lpstr>ECOLOGY TO INDIVIDUAL LGCS</vt:lpstr>
      <vt:lpstr>Ecology to LGCs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FUNDS</dc:creator>
  <cp:lastModifiedBy>USER</cp:lastModifiedBy>
  <dcterms:created xsi:type="dcterms:W3CDTF">2003-11-12T09:54:00Z</dcterms:created>
  <cp:lastPrinted>2025-06-02T12:46:00Z</cp:lastPrinted>
  <dcterms:modified xsi:type="dcterms:W3CDTF">2025-07-11T09:29:57Z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F84FB261AD13439B97022B476031C1EA_13</vt:lpwstr>
  </property>
  <property fmtid="{D5CDD505-2E9C-101B-9397-08002B2CF9AE}" pid="3" name="KSOProductBuildVer">
    <vt:lpwstr>1033-12.2.0.21931</vt:lpwstr>
  </property>
</Properties>
</file>